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Stuchiner_202104_10217-229664/SIP3/"/>
    </mc:Choice>
  </mc:AlternateContent>
  <xr:revisionPtr revIDLastSave="0" documentId="13_ncr:1_{004CEEFD-E4E7-724F-9841-F10D125F7CF4}" xr6:coauthVersionLast="47" xr6:coauthVersionMax="47" xr10:uidLastSave="{00000000-0000-0000-0000-000000000000}"/>
  <bookViews>
    <workbookView xWindow="28680" yWindow="-120" windowWidth="29040" windowHeight="15840" firstSheet="2" activeTab="6" xr2:uid="{612E355B-AC88-A844-A6C8-63BE44AF2C69}"/>
  </bookViews>
  <sheets>
    <sheet name="Natural abundance_SP" sheetId="1" r:id="rId1"/>
    <sheet name="Natural abundance_18Odata" sheetId="3" r:id="rId2"/>
    <sheet name="Natural abundance_N2Ofluxrates" sheetId="2" r:id="rId3"/>
    <sheet name="Natural abundance_logisticpreds" sheetId="7" r:id="rId4"/>
    <sheet name="Enriched_N2Ofluxrates" sheetId="4" r:id="rId5"/>
    <sheet name="Enriched_d15N and AP" sheetId="5" r:id="rId6"/>
    <sheet name="Soil properties" sheetId="6" r:id="rId7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7" l="1"/>
  <c r="D3" i="7"/>
  <c r="E3" i="7"/>
  <c r="F3" i="7"/>
  <c r="C4" i="7"/>
  <c r="D4" i="7"/>
  <c r="E4" i="7"/>
  <c r="F4" i="7"/>
  <c r="C5" i="7"/>
  <c r="D5" i="7"/>
  <c r="E5" i="7"/>
  <c r="F5" i="7"/>
  <c r="C6" i="7"/>
  <c r="D6" i="7"/>
  <c r="E6" i="7"/>
  <c r="F6" i="7"/>
  <c r="C7" i="7"/>
  <c r="D7" i="7"/>
  <c r="E7" i="7"/>
  <c r="F7" i="7"/>
  <c r="C8" i="7"/>
  <c r="D8" i="7"/>
  <c r="E8" i="7"/>
  <c r="F8" i="7"/>
  <c r="C9" i="7"/>
  <c r="D9" i="7"/>
  <c r="E9" i="7"/>
  <c r="F9" i="7"/>
  <c r="C10" i="7"/>
  <c r="D10" i="7"/>
  <c r="E10" i="7"/>
  <c r="F10" i="7"/>
  <c r="C11" i="7"/>
  <c r="D11" i="7"/>
  <c r="E11" i="7"/>
  <c r="F11" i="7"/>
  <c r="C12" i="7"/>
  <c r="D12" i="7"/>
  <c r="E12" i="7"/>
  <c r="F12" i="7"/>
  <c r="C13" i="7"/>
  <c r="D13" i="7"/>
  <c r="E13" i="7"/>
  <c r="F13" i="7"/>
  <c r="C14" i="7"/>
  <c r="D14" i="7"/>
  <c r="E14" i="7"/>
  <c r="F14" i="7"/>
  <c r="C15" i="7"/>
  <c r="D15" i="7"/>
  <c r="E15" i="7"/>
  <c r="F15" i="7"/>
  <c r="C16" i="7"/>
  <c r="D16" i="7"/>
  <c r="E16" i="7"/>
  <c r="F16" i="7"/>
  <c r="C17" i="7"/>
  <c r="D17" i="7"/>
  <c r="E17" i="7"/>
  <c r="F17" i="7"/>
  <c r="C18" i="7"/>
  <c r="D18" i="7"/>
  <c r="E18" i="7"/>
  <c r="F18" i="7"/>
  <c r="C19" i="7"/>
  <c r="D19" i="7"/>
  <c r="E19" i="7"/>
  <c r="F19" i="7"/>
  <c r="C20" i="7"/>
  <c r="D20" i="7"/>
  <c r="E20" i="7"/>
  <c r="F20" i="7"/>
  <c r="C21" i="7"/>
  <c r="D21" i="7"/>
  <c r="E21" i="7"/>
  <c r="F21" i="7"/>
  <c r="C22" i="7"/>
  <c r="D22" i="7"/>
  <c r="E22" i="7"/>
  <c r="F22" i="7"/>
  <c r="C23" i="7"/>
  <c r="D23" i="7"/>
  <c r="E23" i="7"/>
  <c r="F23" i="7"/>
  <c r="C24" i="7"/>
  <c r="D24" i="7"/>
  <c r="E24" i="7"/>
  <c r="F24" i="7"/>
  <c r="C25" i="7"/>
  <c r="D25" i="7"/>
  <c r="E25" i="7"/>
  <c r="F25" i="7"/>
  <c r="C26" i="7"/>
  <c r="D26" i="7"/>
  <c r="E26" i="7"/>
  <c r="F26" i="7"/>
  <c r="C27" i="7"/>
  <c r="D27" i="7"/>
  <c r="E27" i="7"/>
  <c r="F27" i="7"/>
  <c r="C28" i="7"/>
  <c r="D28" i="7"/>
  <c r="E28" i="7"/>
  <c r="F28" i="7"/>
  <c r="C29" i="7"/>
  <c r="D29" i="7"/>
  <c r="E29" i="7"/>
  <c r="F29" i="7"/>
  <c r="C30" i="7"/>
  <c r="D30" i="7"/>
  <c r="E30" i="7"/>
  <c r="F30" i="7"/>
  <c r="C31" i="7"/>
  <c r="D31" i="7"/>
  <c r="E31" i="7"/>
  <c r="F31" i="7"/>
  <c r="C32" i="7"/>
  <c r="D32" i="7"/>
  <c r="E32" i="7"/>
  <c r="F32" i="7"/>
  <c r="C33" i="7"/>
  <c r="D33" i="7"/>
  <c r="E33" i="7"/>
  <c r="F33" i="7"/>
  <c r="C34" i="7"/>
  <c r="D34" i="7"/>
  <c r="E34" i="7"/>
  <c r="F34" i="7"/>
  <c r="C35" i="7"/>
  <c r="D35" i="7"/>
  <c r="E35" i="7"/>
  <c r="F35" i="7"/>
  <c r="C36" i="7"/>
  <c r="D36" i="7"/>
  <c r="E36" i="7"/>
  <c r="F36" i="7"/>
  <c r="C37" i="7"/>
  <c r="D37" i="7"/>
  <c r="E37" i="7"/>
  <c r="F37" i="7"/>
  <c r="C38" i="7"/>
  <c r="D38" i="7"/>
  <c r="E38" i="7"/>
  <c r="F38" i="7"/>
  <c r="C39" i="7"/>
  <c r="D39" i="7"/>
  <c r="E39" i="7"/>
  <c r="F39" i="7"/>
  <c r="C40" i="7"/>
  <c r="D40" i="7"/>
  <c r="E40" i="7"/>
  <c r="F40" i="7"/>
  <c r="C41" i="7"/>
  <c r="D41" i="7"/>
  <c r="E41" i="7"/>
  <c r="F41" i="7"/>
  <c r="C42" i="7"/>
  <c r="D42" i="7"/>
  <c r="E42" i="7"/>
  <c r="F42" i="7"/>
  <c r="C43" i="7"/>
  <c r="D43" i="7"/>
  <c r="E43" i="7"/>
  <c r="F43" i="7"/>
  <c r="C44" i="7"/>
  <c r="D44" i="7"/>
  <c r="E44" i="7"/>
  <c r="F44" i="7"/>
  <c r="C45" i="7"/>
  <c r="D45" i="7"/>
  <c r="E45" i="7"/>
  <c r="F45" i="7"/>
  <c r="C46" i="7"/>
  <c r="D46" i="7"/>
  <c r="E46" i="7"/>
  <c r="F46" i="7"/>
  <c r="C47" i="7"/>
  <c r="D47" i="7"/>
  <c r="E47" i="7"/>
  <c r="F47" i="7"/>
  <c r="C48" i="7"/>
  <c r="D48" i="7"/>
  <c r="E48" i="7"/>
  <c r="F48" i="7"/>
  <c r="C49" i="7"/>
  <c r="D49" i="7"/>
  <c r="E49" i="7"/>
  <c r="F49" i="7"/>
  <c r="C50" i="7"/>
  <c r="D50" i="7"/>
  <c r="E50" i="7"/>
  <c r="F50" i="7"/>
  <c r="C51" i="7"/>
  <c r="D51" i="7"/>
  <c r="E51" i="7"/>
  <c r="F51" i="7"/>
  <c r="C52" i="7"/>
  <c r="D52" i="7"/>
  <c r="E52" i="7"/>
  <c r="F52" i="7"/>
  <c r="C53" i="7"/>
  <c r="D53" i="7"/>
  <c r="E53" i="7"/>
  <c r="F53" i="7"/>
  <c r="C54" i="7"/>
  <c r="D54" i="7"/>
  <c r="E54" i="7"/>
  <c r="F54" i="7"/>
  <c r="C55" i="7"/>
  <c r="D55" i="7"/>
  <c r="E55" i="7"/>
  <c r="F55" i="7"/>
  <c r="C56" i="7"/>
  <c r="D56" i="7"/>
  <c r="E56" i="7"/>
  <c r="F56" i="7"/>
  <c r="C57" i="7"/>
  <c r="D57" i="7"/>
  <c r="E57" i="7"/>
  <c r="F57" i="7"/>
  <c r="C58" i="7"/>
  <c r="D58" i="7"/>
  <c r="E58" i="7"/>
  <c r="F58" i="7"/>
  <c r="C59" i="7"/>
  <c r="D59" i="7"/>
  <c r="E59" i="7"/>
  <c r="F59" i="7"/>
  <c r="C60" i="7"/>
  <c r="D60" i="7"/>
  <c r="E60" i="7"/>
  <c r="F60" i="7"/>
  <c r="C61" i="7"/>
  <c r="D61" i="7"/>
  <c r="E61" i="7"/>
  <c r="F61" i="7"/>
  <c r="C62" i="7"/>
  <c r="D62" i="7"/>
  <c r="E62" i="7"/>
  <c r="F62" i="7"/>
  <c r="C63" i="7"/>
  <c r="D63" i="7"/>
  <c r="E63" i="7"/>
  <c r="F63" i="7"/>
  <c r="C64" i="7"/>
  <c r="D64" i="7"/>
  <c r="E64" i="7"/>
  <c r="F64" i="7"/>
  <c r="C65" i="7"/>
  <c r="D65" i="7"/>
  <c r="E65" i="7"/>
  <c r="F65" i="7"/>
  <c r="C66" i="7"/>
  <c r="D66" i="7"/>
  <c r="E66" i="7"/>
  <c r="F66" i="7"/>
  <c r="C67" i="7"/>
  <c r="D67" i="7"/>
  <c r="E67" i="7"/>
  <c r="F67" i="7"/>
  <c r="C68" i="7"/>
  <c r="D68" i="7"/>
  <c r="E68" i="7"/>
  <c r="F68" i="7"/>
  <c r="C69" i="7"/>
  <c r="D69" i="7"/>
  <c r="E69" i="7"/>
  <c r="F69" i="7"/>
  <c r="C70" i="7"/>
  <c r="D70" i="7"/>
  <c r="E70" i="7"/>
  <c r="F70" i="7"/>
  <c r="C71" i="7"/>
  <c r="D71" i="7"/>
  <c r="E71" i="7"/>
  <c r="F71" i="7"/>
  <c r="C72" i="7"/>
  <c r="D72" i="7"/>
  <c r="E72" i="7"/>
  <c r="F72" i="7"/>
  <c r="C73" i="7"/>
  <c r="D73" i="7"/>
  <c r="E73" i="7"/>
  <c r="F73" i="7"/>
  <c r="C74" i="7"/>
  <c r="D74" i="7"/>
  <c r="E74" i="7"/>
  <c r="F74" i="7"/>
  <c r="C75" i="7"/>
  <c r="D75" i="7"/>
  <c r="E75" i="7"/>
  <c r="F75" i="7"/>
  <c r="C76" i="7"/>
  <c r="D76" i="7"/>
  <c r="E76" i="7"/>
  <c r="F76" i="7"/>
  <c r="C77" i="7"/>
  <c r="D77" i="7"/>
  <c r="E77" i="7"/>
  <c r="F77" i="7"/>
  <c r="C78" i="7"/>
  <c r="D78" i="7"/>
  <c r="E78" i="7"/>
  <c r="F78" i="7"/>
  <c r="C79" i="7"/>
  <c r="D79" i="7"/>
  <c r="E79" i="7"/>
  <c r="F79" i="7"/>
  <c r="C80" i="7"/>
  <c r="D80" i="7"/>
  <c r="E80" i="7"/>
  <c r="F80" i="7"/>
  <c r="C81" i="7"/>
  <c r="D81" i="7"/>
  <c r="E81" i="7"/>
  <c r="F81" i="7"/>
  <c r="C82" i="7"/>
  <c r="D82" i="7"/>
  <c r="E82" i="7"/>
  <c r="F82" i="7"/>
  <c r="C83" i="7"/>
  <c r="D83" i="7"/>
  <c r="E83" i="7"/>
  <c r="F83" i="7"/>
  <c r="C84" i="7"/>
  <c r="D84" i="7"/>
  <c r="E84" i="7"/>
  <c r="F84" i="7"/>
  <c r="C85" i="7"/>
  <c r="D85" i="7"/>
  <c r="E85" i="7"/>
  <c r="F85" i="7"/>
  <c r="C86" i="7"/>
  <c r="D86" i="7"/>
  <c r="E86" i="7"/>
  <c r="F86" i="7"/>
  <c r="C87" i="7"/>
  <c r="D87" i="7"/>
  <c r="E87" i="7"/>
  <c r="F87" i="7"/>
  <c r="C88" i="7"/>
  <c r="D88" i="7"/>
  <c r="E88" i="7"/>
  <c r="F88" i="7"/>
  <c r="C89" i="7"/>
  <c r="D89" i="7"/>
  <c r="E89" i="7"/>
  <c r="F89" i="7"/>
  <c r="C90" i="7"/>
  <c r="D90" i="7"/>
  <c r="E90" i="7"/>
  <c r="F90" i="7"/>
  <c r="C91" i="7"/>
  <c r="D91" i="7"/>
  <c r="E91" i="7"/>
  <c r="F91" i="7"/>
  <c r="C92" i="7"/>
  <c r="D92" i="7"/>
  <c r="E92" i="7"/>
  <c r="F92" i="7"/>
  <c r="C93" i="7"/>
  <c r="D93" i="7"/>
  <c r="E93" i="7"/>
  <c r="F9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3" i="7"/>
</calcChain>
</file>

<file path=xl/sharedStrings.xml><?xml version="1.0" encoding="utf-8"?>
<sst xmlns="http://schemas.openxmlformats.org/spreadsheetml/2006/main" count="1276" uniqueCount="78">
  <si>
    <t>Date</t>
  </si>
  <si>
    <t>LIRF</t>
  </si>
  <si>
    <t>HNHW2</t>
  </si>
  <si>
    <t>HNHW3</t>
  </si>
  <si>
    <t>HNHW4</t>
  </si>
  <si>
    <t>HNLW1</t>
  </si>
  <si>
    <t>HNLW3</t>
  </si>
  <si>
    <t>LNHW1</t>
  </si>
  <si>
    <t>LNHW3</t>
  </si>
  <si>
    <t>LNHW4</t>
  </si>
  <si>
    <t>LNLW2</t>
  </si>
  <si>
    <t>LNLW3</t>
  </si>
  <si>
    <t>LVWS</t>
  </si>
  <si>
    <t>Date sampled</t>
  </si>
  <si>
    <t>HNHW</t>
  </si>
  <si>
    <t>HNLW</t>
  </si>
  <si>
    <t>LNHW</t>
  </si>
  <si>
    <t>LNLW</t>
  </si>
  <si>
    <t>High N High Water</t>
  </si>
  <si>
    <t>High N Low Water</t>
  </si>
  <si>
    <t>Low N High Water</t>
  </si>
  <si>
    <t>Low N Low Water</t>
  </si>
  <si>
    <t>a (Lower limit)</t>
  </si>
  <si>
    <t>b (Slope)</t>
  </si>
  <si>
    <t>c (EC50)</t>
  </si>
  <si>
    <t>d (Upper limit)</t>
  </si>
  <si>
    <t>a = the minimum value that can be obtained (i.e. what happens at 0 dose)</t>
  </si>
  <si>
    <t>d = the maximum value that can be obtained (i.e. what happens at infinite dose)</t>
  </si>
  <si>
    <t>c = the point of inflection (i.e. the point on the S shaped curve halfway between a and d)</t>
  </si>
  <si>
    <t>b = Hill’s slope of the curve (i.e. this is related to the steepness of the curve at point c).</t>
  </si>
  <si>
    <t>Fractional abundance 𝛂</t>
  </si>
  <si>
    <t>Fractional abundance β</t>
  </si>
  <si>
    <t>Atom % excess 𝛂</t>
  </si>
  <si>
    <t>Atom % excess β</t>
  </si>
  <si>
    <t>SP (‰)</t>
  </si>
  <si>
    <t>Soil pH</t>
  </si>
  <si>
    <t>Site</t>
  </si>
  <si>
    <t>Soil treatment</t>
  </si>
  <si>
    <t>Sampling month</t>
  </si>
  <si>
    <t>SOIL INORGANIC NITROGEN</t>
  </si>
  <si>
    <t>NH4+ (µg N/g dry soil)</t>
  </si>
  <si>
    <t>NO3- (µg N/g dry soil)</t>
  </si>
  <si>
    <t>JUNE</t>
  </si>
  <si>
    <t>JULY</t>
  </si>
  <si>
    <t xml:space="preserve">HNLW </t>
  </si>
  <si>
    <t xml:space="preserve">LNLW </t>
  </si>
  <si>
    <t xml:space="preserve">LNHW </t>
  </si>
  <si>
    <t>Microbial Biomass C (µg C/g dry soil)</t>
  </si>
  <si>
    <t>Microbial Biomass N (µg N/g dry soil)</t>
  </si>
  <si>
    <t>SOIL MICROBIAL BIOMASS C AND N</t>
  </si>
  <si>
    <t>SOIL FUNGI:BACTERIA RATIOS</t>
  </si>
  <si>
    <t>Fungi:Bacteria (% fungi/% bacteria)</t>
  </si>
  <si>
    <t>SOIL pH</t>
  </si>
  <si>
    <t>SOIL ORGANIC C AND N</t>
  </si>
  <si>
    <t>SOC (%)</t>
  </si>
  <si>
    <t>SON (%)</t>
  </si>
  <si>
    <t>Subalpine</t>
  </si>
  <si>
    <t>Model output predicted N2O emission rate</t>
  </si>
  <si>
    <t>Soil</t>
  </si>
  <si>
    <t>Parameter</t>
  </si>
  <si>
    <t>Explanation of parameters</t>
  </si>
  <si>
    <t>Enrichment treatment</t>
  </si>
  <si>
    <t xml:space="preserve">Note: The numbers corresponding to each treatment for the LIRF soils are the plot replicates. </t>
  </si>
  <si>
    <t>Soil moisture (% saturation)</t>
  </si>
  <si>
    <t>Soil moisture (%)</t>
  </si>
  <si>
    <t>15NH4</t>
  </si>
  <si>
    <t>15NO3</t>
  </si>
  <si>
    <t>Flux rate (ng N₂O-N/g dry soil/day)</t>
  </si>
  <si>
    <t>Flux rate (ng N2O-N/g dry soil/day)</t>
  </si>
  <si>
    <t>𝛅15N 𝛂 (‰)</t>
  </si>
  <si>
    <t>𝛅15N β (‰)</t>
  </si>
  <si>
    <t>𝛅15N bulk (‰)</t>
  </si>
  <si>
    <t>AP notation (𝛅15N bulk)</t>
  </si>
  <si>
    <t>Soil-emitted [N2O] (ppm)</t>
  </si>
  <si>
    <t>Soil emitted [14N15N16O]</t>
  </si>
  <si>
    <t>Soil emitted [15N14N16O]</t>
  </si>
  <si>
    <t>𝛅18O (‰)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</si>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</sst>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0"/>
    <numFmt numFmtId="166" formatCode="0.0000"/>
    <numFmt numFmtId="167" formatCode="0.000"/>
    <numFmt numFmtId="168" formatCode="0.0000000000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0" fontId="0" fillId="0" borderId="0" xfId="0" applyNumberFormat="1"/>
    <xf numFmtId="14" fontId="0" fillId="0" borderId="0" xfId="0" applyNumberFormat="1"/>
    <xf numFmtId="0" fontId="3" fillId="0" borderId="0" xfId="0" applyFont="1"/>
    <xf numFmtId="10" fontId="3" fillId="0" borderId="0" xfId="0" applyNumberFormat="1" applyFont="1"/>
    <xf numFmtId="14" fontId="3" fillId="0" borderId="0" xfId="0" applyNumberFormat="1" applyFont="1"/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/>
    <xf numFmtId="165" fontId="0" fillId="0" borderId="0" xfId="0" applyNumberFormat="1"/>
    <xf numFmtId="167" fontId="0" fillId="0" borderId="0" xfId="0" applyNumberFormat="1"/>
    <xf numFmtId="2" fontId="0" fillId="0" borderId="0" xfId="0" applyNumberFormat="1"/>
    <xf numFmtId="167" fontId="5" fillId="0" borderId="0" xfId="0" applyNumberFormat="1" applyFont="1"/>
    <xf numFmtId="166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Fill="1"/>
    <xf numFmtId="2" fontId="5" fillId="0" borderId="0" xfId="0" applyNumberFormat="1" applyFont="1" applyFill="1"/>
    <xf numFmtId="0" fontId="3" fillId="0" borderId="0" xfId="0" applyFont="1" applyFill="1"/>
    <xf numFmtId="168" fontId="3" fillId="0" borderId="0" xfId="0" applyNumberFormat="1" applyFont="1" applyFill="1"/>
    <xf numFmtId="164" fontId="3" fillId="0" borderId="0" xfId="0" applyNumberFormat="1" applyFont="1" applyFill="1"/>
    <xf numFmtId="10" fontId="3" fillId="0" borderId="0" xfId="1" applyNumberFormat="1" applyFont="1" applyFill="1" applyBorder="1"/>
    <xf numFmtId="10" fontId="3" fillId="0" borderId="0" xfId="0" applyNumberFormat="1" applyFont="1" applyFill="1"/>
    <xf numFmtId="0" fontId="7" fillId="0" borderId="0" xfId="0" applyFont="1"/>
    <xf numFmtId="0" fontId="2" fillId="2" borderId="0" xfId="0" applyFont="1" applyFill="1"/>
    <xf numFmtId="0" fontId="6" fillId="3" borderId="0" xfId="0" applyFont="1" applyFill="1"/>
    <xf numFmtId="0" fontId="0" fillId="0" borderId="0" xfId="0" quotePrefix="1"/>
    <xf numFmtId="0" fontId="0" fillId="0" borderId="0" xfId="0" applyFill="1"/>
    <xf numFmtId="14" fontId="0" fillId="0" borderId="0" xfId="0" applyNumberForma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9</xdr:col>
      <xdr:colOff>550863</xdr:colOff>
      <xdr:row>11</xdr:row>
      <xdr:rowOff>112712</xdr:rowOff>
    </xdr:to>
    <xdr:pic>
      <xdr:nvPicPr>
        <xdr:cNvPr id="2" name="Picture 1" descr="https://myassaysarticles.blob.core.windows.net/articles/61/image2.png">
          <a:extLst>
            <a:ext uri="{FF2B5EF4-FFF2-40B4-BE49-F238E27FC236}">
              <a16:creationId xmlns:a16="http://schemas.microsoft.com/office/drawing/2014/main" id="{27FC27AB-76C0-6441-9720-C6F059C9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8500" y="1422400"/>
          <a:ext cx="1566863" cy="722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0D802-00F2-3A4F-A5A4-826D7870A44A}">
  <dimension ref="A1:G50"/>
  <sheetViews>
    <sheetView workbookViewId="0">
      <selection activeCell="F1" sqref="F1"/>
    </sheetView>
  </sheetViews>
  <sheetFormatPr defaultColWidth="11" defaultRowHeight="15.75" x14ac:dyDescent="0.25"/>
  <cols>
    <col min="2" max="2" width="13" bestFit="1" customWidth="1"/>
    <col min="3" max="3" width="24.5" bestFit="1" customWidth="1"/>
    <col min="4" max="4" width="12.625" bestFit="1" customWidth="1"/>
  </cols>
  <sheetData>
    <row r="1" spans="1:7" x14ac:dyDescent="0.25">
      <c r="A1" s="1" t="s">
        <v>36</v>
      </c>
      <c r="B1" s="1" t="s">
        <v>37</v>
      </c>
      <c r="C1" s="1" t="s">
        <v>63</v>
      </c>
      <c r="D1" s="1" t="s">
        <v>13</v>
      </c>
      <c r="E1" s="1" t="s">
        <v>34</v>
      </c>
    </row>
    <row r="2" spans="1:7" x14ac:dyDescent="0.25">
      <c r="A2" t="s">
        <v>1</v>
      </c>
      <c r="B2" t="s">
        <v>3</v>
      </c>
      <c r="C2" s="2">
        <v>0.5</v>
      </c>
      <c r="D2" s="3">
        <v>43383</v>
      </c>
      <c r="E2" s="12">
        <v>64.730804657239617</v>
      </c>
      <c r="G2" s="1" t="s">
        <v>62</v>
      </c>
    </row>
    <row r="3" spans="1:7" x14ac:dyDescent="0.25">
      <c r="A3" t="s">
        <v>1</v>
      </c>
      <c r="B3" t="s">
        <v>5</v>
      </c>
      <c r="C3" s="2">
        <v>0.5</v>
      </c>
      <c r="D3" s="3">
        <v>43389</v>
      </c>
      <c r="E3" s="12">
        <v>-6.6491906388594657</v>
      </c>
      <c r="G3" s="1"/>
    </row>
    <row r="4" spans="1:7" x14ac:dyDescent="0.25">
      <c r="A4" t="s">
        <v>1</v>
      </c>
      <c r="B4" t="s">
        <v>6</v>
      </c>
      <c r="C4" s="2">
        <v>0.5</v>
      </c>
      <c r="D4" s="3">
        <v>43389</v>
      </c>
      <c r="E4" s="12">
        <v>20.938364382249276</v>
      </c>
      <c r="G4" s="1"/>
    </row>
    <row r="5" spans="1:7" x14ac:dyDescent="0.25">
      <c r="A5" t="s">
        <v>1</v>
      </c>
      <c r="B5" t="s">
        <v>7</v>
      </c>
      <c r="C5" s="2">
        <v>0.5</v>
      </c>
      <c r="D5" s="3">
        <v>43389</v>
      </c>
      <c r="E5" s="12">
        <v>6.4396195819737727</v>
      </c>
    </row>
    <row r="6" spans="1:7" x14ac:dyDescent="0.25">
      <c r="A6" t="s">
        <v>1</v>
      </c>
      <c r="B6" t="s">
        <v>8</v>
      </c>
      <c r="C6" s="2">
        <v>0.5</v>
      </c>
      <c r="D6" s="3">
        <v>43391</v>
      </c>
      <c r="E6" s="12">
        <v>31.336503607035752</v>
      </c>
    </row>
    <row r="7" spans="1:7" x14ac:dyDescent="0.25">
      <c r="A7" t="s">
        <v>1</v>
      </c>
      <c r="B7" t="s">
        <v>9</v>
      </c>
      <c r="C7" s="2">
        <v>0.5</v>
      </c>
      <c r="D7" s="3">
        <v>43391</v>
      </c>
      <c r="E7" s="12">
        <v>18.169694952744578</v>
      </c>
    </row>
    <row r="8" spans="1:7" x14ac:dyDescent="0.25">
      <c r="A8" t="s">
        <v>1</v>
      </c>
      <c r="B8" t="s">
        <v>10</v>
      </c>
      <c r="C8" s="2">
        <v>0.5</v>
      </c>
      <c r="D8" s="3">
        <v>43396</v>
      </c>
      <c r="E8" s="12">
        <v>52.710366531631166</v>
      </c>
    </row>
    <row r="9" spans="1:7" x14ac:dyDescent="0.25">
      <c r="A9" t="s">
        <v>1</v>
      </c>
      <c r="B9" t="s">
        <v>11</v>
      </c>
      <c r="C9" s="2">
        <v>0.5</v>
      </c>
      <c r="D9" s="3">
        <v>43396</v>
      </c>
      <c r="E9" s="12">
        <v>3.9682318222504023</v>
      </c>
    </row>
    <row r="10" spans="1:7" x14ac:dyDescent="0.25">
      <c r="A10" t="s">
        <v>1</v>
      </c>
      <c r="B10" t="s">
        <v>3</v>
      </c>
      <c r="C10" s="2">
        <v>0.6</v>
      </c>
      <c r="D10" s="3">
        <v>43383</v>
      </c>
      <c r="E10" s="12">
        <v>56.883578100029865</v>
      </c>
    </row>
    <row r="11" spans="1:7" x14ac:dyDescent="0.25">
      <c r="A11" t="s">
        <v>1</v>
      </c>
      <c r="B11" t="s">
        <v>5</v>
      </c>
      <c r="C11" s="2">
        <v>0.6</v>
      </c>
      <c r="D11" s="3">
        <v>43389</v>
      </c>
      <c r="E11" s="12">
        <v>17.13391076881598</v>
      </c>
    </row>
    <row r="12" spans="1:7" x14ac:dyDescent="0.25">
      <c r="A12" t="s">
        <v>1</v>
      </c>
      <c r="B12" t="s">
        <v>6</v>
      </c>
      <c r="C12" s="2">
        <v>0.6</v>
      </c>
      <c r="D12" s="3">
        <v>43389</v>
      </c>
      <c r="E12" s="12">
        <v>-31.602365061060084</v>
      </c>
    </row>
    <row r="13" spans="1:7" x14ac:dyDescent="0.25">
      <c r="A13" t="s">
        <v>1</v>
      </c>
      <c r="B13" t="s">
        <v>7</v>
      </c>
      <c r="C13" s="2">
        <v>0.6</v>
      </c>
      <c r="D13" s="3">
        <v>43389</v>
      </c>
      <c r="E13" s="12">
        <v>-16.004339668984269</v>
      </c>
    </row>
    <row r="14" spans="1:7" x14ac:dyDescent="0.25">
      <c r="A14" t="s">
        <v>1</v>
      </c>
      <c r="B14" t="s">
        <v>8</v>
      </c>
      <c r="C14" s="2">
        <v>0.6</v>
      </c>
      <c r="D14" s="3">
        <v>43391</v>
      </c>
      <c r="E14" s="12">
        <v>21.124147623850345</v>
      </c>
    </row>
    <row r="15" spans="1:7" x14ac:dyDescent="0.25">
      <c r="A15" t="s">
        <v>1</v>
      </c>
      <c r="B15" t="s">
        <v>9</v>
      </c>
      <c r="C15" s="2">
        <v>0.6</v>
      </c>
      <c r="D15" s="3">
        <v>43391</v>
      </c>
      <c r="E15" s="12">
        <v>-40.822995436094402</v>
      </c>
    </row>
    <row r="16" spans="1:7" x14ac:dyDescent="0.25">
      <c r="A16" t="s">
        <v>1</v>
      </c>
      <c r="B16" t="s">
        <v>10</v>
      </c>
      <c r="C16" s="2">
        <v>0.6</v>
      </c>
      <c r="D16" s="3">
        <v>43396</v>
      </c>
      <c r="E16" s="12">
        <v>3.2413147472413613</v>
      </c>
    </row>
    <row r="17" spans="1:5" x14ac:dyDescent="0.25">
      <c r="A17" t="s">
        <v>1</v>
      </c>
      <c r="B17" t="s">
        <v>11</v>
      </c>
      <c r="C17" s="2">
        <v>0.6</v>
      </c>
      <c r="D17" s="3">
        <v>43396</v>
      </c>
      <c r="E17" s="12">
        <v>20.224561855693935</v>
      </c>
    </row>
    <row r="18" spans="1:5" x14ac:dyDescent="0.25">
      <c r="A18" t="s">
        <v>1</v>
      </c>
      <c r="B18" t="s">
        <v>2</v>
      </c>
      <c r="C18" s="2">
        <v>0.7</v>
      </c>
      <c r="D18" s="3">
        <v>43383</v>
      </c>
      <c r="E18" s="12">
        <v>21.560474318470934</v>
      </c>
    </row>
    <row r="19" spans="1:5" x14ac:dyDescent="0.25">
      <c r="A19" t="s">
        <v>1</v>
      </c>
      <c r="B19" t="s">
        <v>3</v>
      </c>
      <c r="C19" s="2">
        <v>0.7</v>
      </c>
      <c r="D19" s="3">
        <v>43383</v>
      </c>
      <c r="E19" s="12">
        <v>29.164204653243321</v>
      </c>
    </row>
    <row r="20" spans="1:5" x14ac:dyDescent="0.25">
      <c r="A20" t="s">
        <v>1</v>
      </c>
      <c r="B20" t="s">
        <v>4</v>
      </c>
      <c r="C20" s="2">
        <v>0.7</v>
      </c>
      <c r="D20" s="3">
        <v>43389</v>
      </c>
      <c r="E20" s="12">
        <v>11.268254888331452</v>
      </c>
    </row>
    <row r="21" spans="1:5" x14ac:dyDescent="0.25">
      <c r="A21" t="s">
        <v>1</v>
      </c>
      <c r="B21" t="s">
        <v>6</v>
      </c>
      <c r="C21" s="2">
        <v>0.7</v>
      </c>
      <c r="D21" s="3">
        <v>43389</v>
      </c>
      <c r="E21" s="12">
        <v>6.91515391999787</v>
      </c>
    </row>
    <row r="22" spans="1:5" x14ac:dyDescent="0.25">
      <c r="A22" t="s">
        <v>1</v>
      </c>
      <c r="B22" t="s">
        <v>7</v>
      </c>
      <c r="C22" s="2">
        <v>0.7</v>
      </c>
      <c r="D22" s="3">
        <v>43389</v>
      </c>
      <c r="E22" s="12">
        <v>7.2788298441615984</v>
      </c>
    </row>
    <row r="23" spans="1:5" x14ac:dyDescent="0.25">
      <c r="A23" t="s">
        <v>1</v>
      </c>
      <c r="B23" t="s">
        <v>8</v>
      </c>
      <c r="C23" s="2">
        <v>0.7</v>
      </c>
      <c r="D23" s="3">
        <v>43391</v>
      </c>
      <c r="E23" s="12">
        <v>-9.6239179096175675</v>
      </c>
    </row>
    <row r="24" spans="1:5" x14ac:dyDescent="0.25">
      <c r="A24" t="s">
        <v>1</v>
      </c>
      <c r="B24" t="s">
        <v>9</v>
      </c>
      <c r="C24" s="2">
        <v>0.7</v>
      </c>
      <c r="D24" s="3">
        <v>43391</v>
      </c>
      <c r="E24" s="12">
        <v>4.123358587916087</v>
      </c>
    </row>
    <row r="25" spans="1:5" x14ac:dyDescent="0.25">
      <c r="A25" t="s">
        <v>1</v>
      </c>
      <c r="B25" t="s">
        <v>10</v>
      </c>
      <c r="C25" s="2">
        <v>0.7</v>
      </c>
      <c r="D25" s="3">
        <v>43396</v>
      </c>
      <c r="E25" s="12">
        <v>6.7883942887458595</v>
      </c>
    </row>
    <row r="26" spans="1:5" x14ac:dyDescent="0.25">
      <c r="A26" t="s">
        <v>1</v>
      </c>
      <c r="B26" t="s">
        <v>11</v>
      </c>
      <c r="C26" s="2">
        <v>0.7</v>
      </c>
      <c r="D26" s="3">
        <v>43396</v>
      </c>
      <c r="E26" s="12">
        <v>4.2370917357284732</v>
      </c>
    </row>
    <row r="27" spans="1:5" x14ac:dyDescent="0.25">
      <c r="A27" t="s">
        <v>1</v>
      </c>
      <c r="B27" t="s">
        <v>2</v>
      </c>
      <c r="C27" s="2">
        <v>0.8</v>
      </c>
      <c r="D27" s="3">
        <v>43383</v>
      </c>
      <c r="E27" s="12">
        <v>10.890857506156351</v>
      </c>
    </row>
    <row r="28" spans="1:5" x14ac:dyDescent="0.25">
      <c r="A28" t="s">
        <v>1</v>
      </c>
      <c r="B28" t="s">
        <v>3</v>
      </c>
      <c r="C28" s="2">
        <v>0.8</v>
      </c>
      <c r="D28" s="3">
        <v>43383</v>
      </c>
      <c r="E28" s="12">
        <v>14.928962999947061</v>
      </c>
    </row>
    <row r="29" spans="1:5" x14ac:dyDescent="0.25">
      <c r="A29" t="s">
        <v>1</v>
      </c>
      <c r="B29" t="s">
        <v>4</v>
      </c>
      <c r="C29" s="2">
        <v>0.8</v>
      </c>
      <c r="D29" s="3">
        <v>43389</v>
      </c>
      <c r="E29" s="12">
        <v>-1.0952151656373772</v>
      </c>
    </row>
    <row r="30" spans="1:5" x14ac:dyDescent="0.25">
      <c r="A30" t="s">
        <v>1</v>
      </c>
      <c r="B30" t="s">
        <v>5</v>
      </c>
      <c r="C30" s="2">
        <v>0.8</v>
      </c>
      <c r="D30" s="3">
        <v>43389</v>
      </c>
      <c r="E30" s="12">
        <v>-2.9260091704473439</v>
      </c>
    </row>
    <row r="31" spans="1:5" x14ac:dyDescent="0.25">
      <c r="A31" t="s">
        <v>1</v>
      </c>
      <c r="B31" t="s">
        <v>6</v>
      </c>
      <c r="C31" s="2">
        <v>0.8</v>
      </c>
      <c r="D31" s="3">
        <v>43389</v>
      </c>
      <c r="E31" s="12">
        <v>-9.8678094820978615</v>
      </c>
    </row>
    <row r="32" spans="1:5" x14ac:dyDescent="0.25">
      <c r="A32" t="s">
        <v>1</v>
      </c>
      <c r="B32" t="s">
        <v>7</v>
      </c>
      <c r="C32" s="2">
        <v>0.8</v>
      </c>
      <c r="D32" s="3">
        <v>43389</v>
      </c>
      <c r="E32" s="12">
        <v>-8.4837601405746099</v>
      </c>
    </row>
    <row r="33" spans="1:5" x14ac:dyDescent="0.25">
      <c r="A33" t="s">
        <v>1</v>
      </c>
      <c r="B33" t="s">
        <v>8</v>
      </c>
      <c r="C33" s="2">
        <v>0.8</v>
      </c>
      <c r="D33" s="3">
        <v>43391</v>
      </c>
      <c r="E33" s="12">
        <v>-11.540222837360051</v>
      </c>
    </row>
    <row r="34" spans="1:5" x14ac:dyDescent="0.25">
      <c r="A34" t="s">
        <v>1</v>
      </c>
      <c r="B34" t="s">
        <v>9</v>
      </c>
      <c r="C34" s="2">
        <v>0.8</v>
      </c>
      <c r="D34" s="3">
        <v>43391</v>
      </c>
      <c r="E34" s="12">
        <v>1.7520457583787135</v>
      </c>
    </row>
    <row r="35" spans="1:5" x14ac:dyDescent="0.25">
      <c r="A35" t="s">
        <v>1</v>
      </c>
      <c r="B35" t="s">
        <v>10</v>
      </c>
      <c r="C35" s="2">
        <v>0.8</v>
      </c>
      <c r="D35" s="3">
        <v>43396</v>
      </c>
      <c r="E35" s="12">
        <v>-13.4283030640809</v>
      </c>
    </row>
    <row r="36" spans="1:5" x14ac:dyDescent="0.25">
      <c r="A36" t="s">
        <v>1</v>
      </c>
      <c r="B36" t="s">
        <v>11</v>
      </c>
      <c r="C36" s="2">
        <v>0.8</v>
      </c>
      <c r="D36" s="3">
        <v>43396</v>
      </c>
      <c r="E36" s="12">
        <v>5.9175279499229871</v>
      </c>
    </row>
    <row r="37" spans="1:5" x14ac:dyDescent="0.25">
      <c r="A37" t="s">
        <v>1</v>
      </c>
      <c r="B37" t="s">
        <v>2</v>
      </c>
      <c r="C37" s="2">
        <v>0.9</v>
      </c>
      <c r="D37" s="3">
        <v>43383</v>
      </c>
      <c r="E37" s="12">
        <v>6.7061997761728378</v>
      </c>
    </row>
    <row r="38" spans="1:5" x14ac:dyDescent="0.25">
      <c r="A38" t="s">
        <v>1</v>
      </c>
      <c r="B38" t="s">
        <v>3</v>
      </c>
      <c r="C38" s="2">
        <v>0.9</v>
      </c>
      <c r="D38" s="3">
        <v>43383</v>
      </c>
      <c r="E38" s="12">
        <v>11.570312838706855</v>
      </c>
    </row>
    <row r="39" spans="1:5" x14ac:dyDescent="0.25">
      <c r="A39" t="s">
        <v>1</v>
      </c>
      <c r="B39" t="s">
        <v>4</v>
      </c>
      <c r="C39" s="2">
        <v>0.9</v>
      </c>
      <c r="D39" s="3">
        <v>43389</v>
      </c>
      <c r="E39" s="12">
        <v>-9.808249840411122</v>
      </c>
    </row>
    <row r="40" spans="1:5" x14ac:dyDescent="0.25">
      <c r="A40" t="s">
        <v>1</v>
      </c>
      <c r="B40" t="s">
        <v>5</v>
      </c>
      <c r="C40" s="2">
        <v>0.9</v>
      </c>
      <c r="D40" s="3">
        <v>43389</v>
      </c>
      <c r="E40" s="12">
        <v>-4.065128569803413</v>
      </c>
    </row>
    <row r="41" spans="1:5" x14ac:dyDescent="0.25">
      <c r="A41" t="s">
        <v>1</v>
      </c>
      <c r="B41" t="s">
        <v>6</v>
      </c>
      <c r="C41" s="2">
        <v>0.9</v>
      </c>
      <c r="D41" s="3">
        <v>43389</v>
      </c>
      <c r="E41" s="12">
        <v>-1.4423850334455679</v>
      </c>
    </row>
    <row r="42" spans="1:5" x14ac:dyDescent="0.25">
      <c r="A42" t="s">
        <v>1</v>
      </c>
      <c r="B42" t="s">
        <v>7</v>
      </c>
      <c r="C42" s="2">
        <v>0.9</v>
      </c>
      <c r="D42" s="3">
        <v>43389</v>
      </c>
      <c r="E42" s="12">
        <v>-15.823326798099099</v>
      </c>
    </row>
    <row r="43" spans="1:5" x14ac:dyDescent="0.25">
      <c r="A43" t="s">
        <v>1</v>
      </c>
      <c r="B43" t="s">
        <v>9</v>
      </c>
      <c r="C43" s="2">
        <v>0.9</v>
      </c>
      <c r="D43" s="3">
        <v>43391</v>
      </c>
      <c r="E43" s="12">
        <v>2.6382498343893133</v>
      </c>
    </row>
    <row r="44" spans="1:5" x14ac:dyDescent="0.25">
      <c r="A44" t="s">
        <v>1</v>
      </c>
      <c r="B44" t="s">
        <v>10</v>
      </c>
      <c r="C44" s="2">
        <v>0.9</v>
      </c>
      <c r="D44" s="3">
        <v>43396</v>
      </c>
      <c r="E44" s="12">
        <v>1.7852830764609688</v>
      </c>
    </row>
    <row r="45" spans="1:5" x14ac:dyDescent="0.25">
      <c r="A45" t="s">
        <v>1</v>
      </c>
      <c r="B45" t="s">
        <v>11</v>
      </c>
      <c r="C45" s="2">
        <v>0.9</v>
      </c>
      <c r="D45" s="3">
        <v>43396</v>
      </c>
      <c r="E45" s="12">
        <v>4.6863209619382218</v>
      </c>
    </row>
    <row r="46" spans="1:5" x14ac:dyDescent="0.25">
      <c r="A46" t="s">
        <v>12</v>
      </c>
      <c r="B46" t="s">
        <v>56</v>
      </c>
      <c r="C46" s="2">
        <v>0.6</v>
      </c>
      <c r="D46" s="3">
        <v>43396</v>
      </c>
      <c r="E46" s="12">
        <v>38.259714284060919</v>
      </c>
    </row>
    <row r="47" spans="1:5" x14ac:dyDescent="0.25">
      <c r="A47" t="s">
        <v>12</v>
      </c>
      <c r="B47" t="s">
        <v>56</v>
      </c>
      <c r="C47" s="2">
        <v>0.7</v>
      </c>
      <c r="D47" s="3">
        <v>43396</v>
      </c>
      <c r="E47" s="12">
        <v>28.396556132756359</v>
      </c>
    </row>
    <row r="48" spans="1:5" x14ac:dyDescent="0.25">
      <c r="A48" t="s">
        <v>12</v>
      </c>
      <c r="B48" t="s">
        <v>56</v>
      </c>
      <c r="C48" s="2">
        <v>0.8</v>
      </c>
      <c r="D48" s="3">
        <v>43396</v>
      </c>
      <c r="E48" s="12">
        <v>12.038613211780014</v>
      </c>
    </row>
    <row r="49" spans="1:5" x14ac:dyDescent="0.25">
      <c r="A49" t="s">
        <v>12</v>
      </c>
      <c r="B49" t="s">
        <v>56</v>
      </c>
      <c r="C49" s="2">
        <v>0.9</v>
      </c>
      <c r="D49" s="3">
        <v>43396</v>
      </c>
      <c r="E49" s="12">
        <v>19.095518116942657</v>
      </c>
    </row>
    <row r="50" spans="1:5" x14ac:dyDescent="0.25">
      <c r="A50" t="s">
        <v>12</v>
      </c>
      <c r="B50" t="s">
        <v>56</v>
      </c>
      <c r="C50" s="2">
        <v>0.9</v>
      </c>
      <c r="D50" s="3">
        <v>43396</v>
      </c>
      <c r="E50" s="12">
        <v>14.946908657732223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D0020-AE04-AE4E-809F-61E7A57FC9E0}">
  <dimension ref="A1:G39"/>
  <sheetViews>
    <sheetView workbookViewId="0">
      <selection activeCell="J18" sqref="J18"/>
    </sheetView>
  </sheetViews>
  <sheetFormatPr defaultColWidth="11" defaultRowHeight="15.75" x14ac:dyDescent="0.25"/>
  <cols>
    <col min="2" max="2" width="13" bestFit="1" customWidth="1"/>
    <col min="3" max="3" width="24.5" bestFit="1" customWidth="1"/>
    <col min="4" max="4" width="12.625" bestFit="1" customWidth="1"/>
  </cols>
  <sheetData>
    <row r="1" spans="1:7" x14ac:dyDescent="0.25">
      <c r="A1" s="1" t="s">
        <v>36</v>
      </c>
      <c r="B1" s="1" t="s">
        <v>37</v>
      </c>
      <c r="C1" s="1" t="s">
        <v>63</v>
      </c>
      <c r="D1" s="1" t="s">
        <v>13</v>
      </c>
      <c r="E1" s="1" t="s">
        <v>76</v>
      </c>
    </row>
    <row r="2" spans="1:7" x14ac:dyDescent="0.25">
      <c r="A2" t="s">
        <v>1</v>
      </c>
      <c r="B2" t="s">
        <v>3</v>
      </c>
      <c r="C2" s="2">
        <v>0.5</v>
      </c>
      <c r="D2" s="3">
        <v>43383</v>
      </c>
      <c r="E2" s="15">
        <v>25.050237030006958</v>
      </c>
      <c r="G2" s="1" t="s">
        <v>62</v>
      </c>
    </row>
    <row r="3" spans="1:7" x14ac:dyDescent="0.25">
      <c r="A3" t="s">
        <v>1</v>
      </c>
      <c r="B3" t="s">
        <v>6</v>
      </c>
      <c r="C3" s="2">
        <v>0.5</v>
      </c>
      <c r="D3" s="3">
        <v>43389</v>
      </c>
      <c r="E3" s="15">
        <v>46.326662948939841</v>
      </c>
    </row>
    <row r="4" spans="1:7" x14ac:dyDescent="0.25">
      <c r="A4" t="s">
        <v>1</v>
      </c>
      <c r="B4" t="s">
        <v>3</v>
      </c>
      <c r="C4" s="2">
        <v>0.6</v>
      </c>
      <c r="D4" s="3">
        <v>43383</v>
      </c>
      <c r="E4" s="15">
        <v>6.8384700542672592</v>
      </c>
    </row>
    <row r="5" spans="1:7" x14ac:dyDescent="0.25">
      <c r="A5" t="s">
        <v>1</v>
      </c>
      <c r="B5" t="s">
        <v>6</v>
      </c>
      <c r="C5" s="2">
        <v>0.6</v>
      </c>
      <c r="D5" s="3">
        <v>43389</v>
      </c>
      <c r="E5" s="15">
        <v>-100.18121141926365</v>
      </c>
    </row>
    <row r="6" spans="1:7" x14ac:dyDescent="0.25">
      <c r="A6" t="s">
        <v>1</v>
      </c>
      <c r="B6" t="s">
        <v>7</v>
      </c>
      <c r="C6" s="2">
        <v>0.6</v>
      </c>
      <c r="D6" s="3">
        <v>43389</v>
      </c>
      <c r="E6" s="15">
        <v>-28.433030581402576</v>
      </c>
    </row>
    <row r="7" spans="1:7" x14ac:dyDescent="0.25">
      <c r="A7" t="s">
        <v>1</v>
      </c>
      <c r="B7" t="s">
        <v>8</v>
      </c>
      <c r="C7" s="2">
        <v>0.6</v>
      </c>
      <c r="D7" s="3">
        <v>43391</v>
      </c>
      <c r="E7" s="15">
        <v>60.728553811980142</v>
      </c>
    </row>
    <row r="8" spans="1:7" x14ac:dyDescent="0.25">
      <c r="A8" t="s">
        <v>1</v>
      </c>
      <c r="B8" t="s">
        <v>9</v>
      </c>
      <c r="C8" s="2">
        <v>0.6</v>
      </c>
      <c r="D8" s="3">
        <v>43391</v>
      </c>
      <c r="E8" s="15">
        <v>43.471952406313889</v>
      </c>
    </row>
    <row r="9" spans="1:7" x14ac:dyDescent="0.25">
      <c r="A9" t="s">
        <v>1</v>
      </c>
      <c r="B9" t="s">
        <v>10</v>
      </c>
      <c r="C9" s="2">
        <v>0.6</v>
      </c>
      <c r="D9" s="3">
        <v>43396</v>
      </c>
      <c r="E9" s="15">
        <v>76.743034038571906</v>
      </c>
    </row>
    <row r="10" spans="1:7" x14ac:dyDescent="0.25">
      <c r="A10" t="s">
        <v>1</v>
      </c>
      <c r="B10" t="s">
        <v>11</v>
      </c>
      <c r="C10" s="2">
        <v>0.6</v>
      </c>
      <c r="D10" s="3">
        <v>43396</v>
      </c>
      <c r="E10" s="15">
        <v>-60.052391216593989</v>
      </c>
    </row>
    <row r="11" spans="1:7" x14ac:dyDescent="0.25">
      <c r="A11" t="s">
        <v>1</v>
      </c>
      <c r="B11" t="s">
        <v>2</v>
      </c>
      <c r="C11" s="2">
        <v>0.7</v>
      </c>
      <c r="D11" s="3">
        <v>43383</v>
      </c>
      <c r="E11" s="15">
        <v>-38.288167986285622</v>
      </c>
    </row>
    <row r="12" spans="1:7" x14ac:dyDescent="0.25">
      <c r="A12" t="s">
        <v>1</v>
      </c>
      <c r="B12" t="s">
        <v>3</v>
      </c>
      <c r="C12" s="2">
        <v>0.7</v>
      </c>
      <c r="D12" s="3">
        <v>43383</v>
      </c>
      <c r="E12" s="15">
        <v>-53.665014450728378</v>
      </c>
    </row>
    <row r="13" spans="1:7" x14ac:dyDescent="0.25">
      <c r="A13" t="s">
        <v>1</v>
      </c>
      <c r="B13" t="s">
        <v>4</v>
      </c>
      <c r="C13" s="2">
        <v>0.7</v>
      </c>
      <c r="D13" s="3">
        <v>43389</v>
      </c>
      <c r="E13" s="15">
        <v>-9.7487765027321434</v>
      </c>
    </row>
    <row r="14" spans="1:7" x14ac:dyDescent="0.25">
      <c r="A14" t="s">
        <v>1</v>
      </c>
      <c r="B14" t="s">
        <v>5</v>
      </c>
      <c r="C14" s="2">
        <v>0.7</v>
      </c>
      <c r="D14" s="3">
        <v>43389</v>
      </c>
      <c r="E14" s="15">
        <v>-90.722999668569642</v>
      </c>
    </row>
    <row r="15" spans="1:7" x14ac:dyDescent="0.25">
      <c r="A15" t="s">
        <v>1</v>
      </c>
      <c r="B15" t="s">
        <v>6</v>
      </c>
      <c r="C15" s="2">
        <v>0.7</v>
      </c>
      <c r="D15" s="3">
        <v>43389</v>
      </c>
      <c r="E15" s="15">
        <v>-41.36782963501831</v>
      </c>
    </row>
    <row r="16" spans="1:7" x14ac:dyDescent="0.25">
      <c r="A16" t="s">
        <v>1</v>
      </c>
      <c r="B16" t="s">
        <v>7</v>
      </c>
      <c r="C16" s="2">
        <v>0.7</v>
      </c>
      <c r="D16" s="3">
        <v>43389</v>
      </c>
      <c r="E16" s="15">
        <v>-64.332234888966056</v>
      </c>
    </row>
    <row r="17" spans="1:5" x14ac:dyDescent="0.25">
      <c r="A17" t="s">
        <v>1</v>
      </c>
      <c r="B17" t="s">
        <v>8</v>
      </c>
      <c r="C17" s="2">
        <v>0.7</v>
      </c>
      <c r="D17" s="3">
        <v>43391</v>
      </c>
      <c r="E17" s="15">
        <v>-68.912634032733919</v>
      </c>
    </row>
    <row r="18" spans="1:5" x14ac:dyDescent="0.25">
      <c r="A18" t="s">
        <v>1</v>
      </c>
      <c r="B18" t="s">
        <v>9</v>
      </c>
      <c r="C18" s="2">
        <v>0.7</v>
      </c>
      <c r="D18" s="3">
        <v>43391</v>
      </c>
      <c r="E18" s="15">
        <v>-38.791209149005233</v>
      </c>
    </row>
    <row r="19" spans="1:5" x14ac:dyDescent="0.25">
      <c r="A19" t="s">
        <v>1</v>
      </c>
      <c r="B19" t="s">
        <v>10</v>
      </c>
      <c r="C19" s="2">
        <v>0.7</v>
      </c>
      <c r="D19" s="3">
        <v>43396</v>
      </c>
      <c r="E19" s="15">
        <v>32.355462777543003</v>
      </c>
    </row>
    <row r="20" spans="1:5" x14ac:dyDescent="0.25">
      <c r="A20" t="s">
        <v>1</v>
      </c>
      <c r="B20" t="s">
        <v>11</v>
      </c>
      <c r="C20" s="2">
        <v>0.7</v>
      </c>
      <c r="D20" s="3">
        <v>43396</v>
      </c>
      <c r="E20" s="15">
        <v>12.991830770500753</v>
      </c>
    </row>
    <row r="21" spans="1:5" x14ac:dyDescent="0.25">
      <c r="A21" t="s">
        <v>1</v>
      </c>
      <c r="B21" t="s">
        <v>2</v>
      </c>
      <c r="C21" s="2">
        <v>0.8</v>
      </c>
      <c r="D21" s="3">
        <v>43383</v>
      </c>
      <c r="E21" s="15">
        <v>22.371388996684487</v>
      </c>
    </row>
    <row r="22" spans="1:5" x14ac:dyDescent="0.25">
      <c r="A22" t="s">
        <v>1</v>
      </c>
      <c r="B22" t="s">
        <v>3</v>
      </c>
      <c r="C22" s="2">
        <v>0.8</v>
      </c>
      <c r="D22" s="3">
        <v>43383</v>
      </c>
      <c r="E22" s="15">
        <v>18.186615245157014</v>
      </c>
    </row>
    <row r="23" spans="1:5" x14ac:dyDescent="0.25">
      <c r="A23" t="s">
        <v>1</v>
      </c>
      <c r="B23" t="s">
        <v>4</v>
      </c>
      <c r="C23" s="2">
        <v>0.8</v>
      </c>
      <c r="D23" s="3">
        <v>43389</v>
      </c>
      <c r="E23" s="15">
        <v>72.758685156921729</v>
      </c>
    </row>
    <row r="24" spans="1:5" x14ac:dyDescent="0.25">
      <c r="A24" t="s">
        <v>1</v>
      </c>
      <c r="B24" t="s">
        <v>6</v>
      </c>
      <c r="C24" s="2">
        <v>0.8</v>
      </c>
      <c r="D24" s="3">
        <v>43389</v>
      </c>
      <c r="E24" s="15">
        <v>-52.374172983516175</v>
      </c>
    </row>
    <row r="25" spans="1:5" x14ac:dyDescent="0.25">
      <c r="A25" t="s">
        <v>1</v>
      </c>
      <c r="B25" t="s">
        <v>7</v>
      </c>
      <c r="C25" s="2">
        <v>0.8</v>
      </c>
      <c r="D25" s="3">
        <v>43389</v>
      </c>
      <c r="E25" s="15">
        <v>-69.68728755660085</v>
      </c>
    </row>
    <row r="26" spans="1:5" x14ac:dyDescent="0.25">
      <c r="A26" t="s">
        <v>1</v>
      </c>
      <c r="B26" t="s">
        <v>8</v>
      </c>
      <c r="C26" s="2">
        <v>0.8</v>
      </c>
      <c r="D26" s="3">
        <v>43391</v>
      </c>
      <c r="E26" s="15">
        <v>-53.626054089022936</v>
      </c>
    </row>
    <row r="27" spans="1:5" x14ac:dyDescent="0.25">
      <c r="A27" t="s">
        <v>1</v>
      </c>
      <c r="B27" t="s">
        <v>9</v>
      </c>
      <c r="C27" s="2">
        <v>0.8</v>
      </c>
      <c r="D27" s="3">
        <v>43391</v>
      </c>
      <c r="E27" s="15">
        <v>71.718054490950507</v>
      </c>
    </row>
    <row r="28" spans="1:5" x14ac:dyDescent="0.25">
      <c r="A28" t="s">
        <v>1</v>
      </c>
      <c r="B28" t="s">
        <v>10</v>
      </c>
      <c r="C28" s="2">
        <v>0.8</v>
      </c>
      <c r="D28" s="3">
        <v>43396</v>
      </c>
      <c r="E28" s="15">
        <v>-14.415845091196195</v>
      </c>
    </row>
    <row r="29" spans="1:5" x14ac:dyDescent="0.25">
      <c r="A29" t="s">
        <v>1</v>
      </c>
      <c r="B29" t="s">
        <v>11</v>
      </c>
      <c r="C29" s="2">
        <v>0.8</v>
      </c>
      <c r="D29" s="3">
        <v>43396</v>
      </c>
      <c r="E29" s="15">
        <v>55.713440100109523</v>
      </c>
    </row>
    <row r="30" spans="1:5" x14ac:dyDescent="0.25">
      <c r="A30" t="s">
        <v>1</v>
      </c>
      <c r="B30" t="s">
        <v>2</v>
      </c>
      <c r="C30" s="2">
        <v>0.9</v>
      </c>
      <c r="D30" s="3">
        <v>43383</v>
      </c>
      <c r="E30" s="15">
        <v>32.879658676537616</v>
      </c>
    </row>
    <row r="31" spans="1:5" x14ac:dyDescent="0.25">
      <c r="A31" t="s">
        <v>1</v>
      </c>
      <c r="B31" t="s">
        <v>6</v>
      </c>
      <c r="C31" s="2">
        <v>0.9</v>
      </c>
      <c r="D31" s="3">
        <v>43389</v>
      </c>
      <c r="E31" s="15">
        <v>-67.676574445845361</v>
      </c>
    </row>
    <row r="32" spans="1:5" x14ac:dyDescent="0.25">
      <c r="A32" t="s">
        <v>1</v>
      </c>
      <c r="B32" t="s">
        <v>7</v>
      </c>
      <c r="C32" s="2">
        <v>0.9</v>
      </c>
      <c r="D32" s="3">
        <v>43389</v>
      </c>
      <c r="E32" s="15">
        <v>-42.781249098003755</v>
      </c>
    </row>
    <row r="33" spans="1:5" x14ac:dyDescent="0.25">
      <c r="A33" t="s">
        <v>1</v>
      </c>
      <c r="B33" t="s">
        <v>9</v>
      </c>
      <c r="C33" s="2">
        <v>0.9</v>
      </c>
      <c r="D33" s="3">
        <v>43391</v>
      </c>
      <c r="E33" s="15">
        <v>78.977260960151639</v>
      </c>
    </row>
    <row r="34" spans="1:5" x14ac:dyDescent="0.25">
      <c r="A34" t="s">
        <v>1</v>
      </c>
      <c r="B34" t="s">
        <v>10</v>
      </c>
      <c r="C34" s="2">
        <v>0.9</v>
      </c>
      <c r="D34" s="3">
        <v>43396</v>
      </c>
      <c r="E34" s="15">
        <v>14.101190566065686</v>
      </c>
    </row>
    <row r="35" spans="1:5" x14ac:dyDescent="0.25">
      <c r="A35" t="s">
        <v>1</v>
      </c>
      <c r="B35" t="s">
        <v>11</v>
      </c>
      <c r="C35" s="2">
        <v>0.9</v>
      </c>
      <c r="D35" s="3">
        <v>43396</v>
      </c>
      <c r="E35" s="15">
        <v>-28.721449561746148</v>
      </c>
    </row>
    <row r="36" spans="1:5" x14ac:dyDescent="0.25">
      <c r="A36" t="s">
        <v>12</v>
      </c>
      <c r="B36" t="s">
        <v>56</v>
      </c>
      <c r="C36" s="2">
        <v>0.8</v>
      </c>
      <c r="D36" s="3">
        <v>43396</v>
      </c>
      <c r="E36" s="15">
        <v>8.2618452616963243</v>
      </c>
    </row>
    <row r="37" spans="1:5" x14ac:dyDescent="0.25">
      <c r="A37" t="s">
        <v>12</v>
      </c>
      <c r="B37" t="s">
        <v>56</v>
      </c>
      <c r="C37" s="2">
        <v>0.8</v>
      </c>
      <c r="D37" s="3">
        <v>43396</v>
      </c>
      <c r="E37" s="15">
        <v>50.437402707264454</v>
      </c>
    </row>
    <row r="38" spans="1:5" x14ac:dyDescent="0.25">
      <c r="A38" t="s">
        <v>12</v>
      </c>
      <c r="B38" t="s">
        <v>56</v>
      </c>
      <c r="C38" s="2">
        <v>0.9</v>
      </c>
      <c r="D38" s="3">
        <v>43396</v>
      </c>
      <c r="E38" s="15">
        <v>9.322940567623208</v>
      </c>
    </row>
    <row r="39" spans="1:5" x14ac:dyDescent="0.25">
      <c r="A39" t="s">
        <v>12</v>
      </c>
      <c r="B39" t="s">
        <v>56</v>
      </c>
      <c r="C39" s="2">
        <v>0.9</v>
      </c>
      <c r="D39" s="3">
        <v>43396</v>
      </c>
      <c r="E39" s="15">
        <v>98.793414703523879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4003E-0508-4A45-933E-753225C70866}">
  <dimension ref="A1:G108"/>
  <sheetViews>
    <sheetView workbookViewId="0">
      <selection activeCell="J19" sqref="J19"/>
    </sheetView>
  </sheetViews>
  <sheetFormatPr defaultColWidth="11" defaultRowHeight="15.75" x14ac:dyDescent="0.25"/>
  <cols>
    <col min="2" max="2" width="13" bestFit="1" customWidth="1"/>
    <col min="3" max="3" width="24.5" bestFit="1" customWidth="1"/>
    <col min="4" max="4" width="12.625" bestFit="1" customWidth="1"/>
    <col min="5" max="5" width="30.875" bestFit="1" customWidth="1"/>
  </cols>
  <sheetData>
    <row r="1" spans="1:7" s="8" customFormat="1" x14ac:dyDescent="0.25">
      <c r="A1" s="1" t="s">
        <v>36</v>
      </c>
      <c r="B1" s="1" t="s">
        <v>37</v>
      </c>
      <c r="C1" s="1" t="s">
        <v>63</v>
      </c>
      <c r="D1" s="7" t="s">
        <v>13</v>
      </c>
      <c r="E1" s="7" t="s">
        <v>68</v>
      </c>
    </row>
    <row r="2" spans="1:7" x14ac:dyDescent="0.25">
      <c r="A2" s="4" t="s">
        <v>1</v>
      </c>
      <c r="B2" s="4" t="s">
        <v>2</v>
      </c>
      <c r="C2" s="5">
        <v>0.1</v>
      </c>
      <c r="D2" s="6">
        <v>43398</v>
      </c>
      <c r="E2" s="13">
        <v>0.31912855999999989</v>
      </c>
      <c r="G2" s="1" t="s">
        <v>62</v>
      </c>
    </row>
    <row r="3" spans="1:7" x14ac:dyDescent="0.25">
      <c r="A3" s="4" t="s">
        <v>1</v>
      </c>
      <c r="B3" s="4" t="s">
        <v>2</v>
      </c>
      <c r="C3" s="5">
        <v>0.2</v>
      </c>
      <c r="D3" s="6">
        <v>43398</v>
      </c>
      <c r="E3" s="13">
        <v>4.0223980399999997</v>
      </c>
    </row>
    <row r="4" spans="1:7" x14ac:dyDescent="0.25">
      <c r="A4" s="4" t="s">
        <v>1</v>
      </c>
      <c r="B4" s="4" t="s">
        <v>2</v>
      </c>
      <c r="C4" s="5">
        <v>0.3</v>
      </c>
      <c r="D4" s="6">
        <v>43383</v>
      </c>
      <c r="E4" s="13">
        <v>1.8062631199999992</v>
      </c>
    </row>
    <row r="5" spans="1:7" x14ac:dyDescent="0.25">
      <c r="A5" s="4" t="s">
        <v>1</v>
      </c>
      <c r="B5" s="4" t="s">
        <v>2</v>
      </c>
      <c r="C5" s="5">
        <v>0.4</v>
      </c>
      <c r="D5" s="6">
        <v>43383</v>
      </c>
      <c r="E5" s="13">
        <v>1.7084989999999991</v>
      </c>
    </row>
    <row r="6" spans="1:7" x14ac:dyDescent="0.25">
      <c r="A6" s="4" t="s">
        <v>1</v>
      </c>
      <c r="B6" s="4" t="s">
        <v>2</v>
      </c>
      <c r="C6" s="5">
        <v>0.5</v>
      </c>
      <c r="D6" s="6">
        <v>43383</v>
      </c>
      <c r="E6" s="13">
        <v>1.1244701599999987</v>
      </c>
    </row>
    <row r="7" spans="1:7" x14ac:dyDescent="0.25">
      <c r="A7" s="4" t="s">
        <v>1</v>
      </c>
      <c r="B7" s="4" t="s">
        <v>2</v>
      </c>
      <c r="C7" s="5">
        <v>0.6</v>
      </c>
      <c r="D7" s="6">
        <v>43383</v>
      </c>
      <c r="E7" s="13">
        <v>1.1372860399999993</v>
      </c>
    </row>
    <row r="8" spans="1:7" x14ac:dyDescent="0.25">
      <c r="A8" s="4" t="s">
        <v>1</v>
      </c>
      <c r="B8" s="4" t="s">
        <v>2</v>
      </c>
      <c r="C8" s="5">
        <v>0.7</v>
      </c>
      <c r="D8" s="6">
        <v>43383</v>
      </c>
      <c r="E8" s="13">
        <v>215.67836623999997</v>
      </c>
    </row>
    <row r="9" spans="1:7" x14ac:dyDescent="0.25">
      <c r="A9" s="4" t="s">
        <v>1</v>
      </c>
      <c r="B9" s="4" t="s">
        <v>2</v>
      </c>
      <c r="C9" s="5">
        <v>0.8</v>
      </c>
      <c r="D9" s="6">
        <v>43383</v>
      </c>
      <c r="E9" s="13">
        <v>3182.0853804799985</v>
      </c>
    </row>
    <row r="10" spans="1:7" x14ac:dyDescent="0.25">
      <c r="A10" s="4" t="s">
        <v>1</v>
      </c>
      <c r="B10" s="4" t="s">
        <v>2</v>
      </c>
      <c r="C10" s="5">
        <v>0.9</v>
      </c>
      <c r="D10" s="6">
        <v>43383</v>
      </c>
      <c r="E10" s="13">
        <v>5080.471531879999</v>
      </c>
    </row>
    <row r="11" spans="1:7" x14ac:dyDescent="0.25">
      <c r="A11" s="4" t="s">
        <v>1</v>
      </c>
      <c r="B11" s="4" t="s">
        <v>3</v>
      </c>
      <c r="C11" s="5">
        <v>0.1</v>
      </c>
      <c r="D11" s="6">
        <v>43398</v>
      </c>
      <c r="E11" s="13">
        <v>1.2704106799999988</v>
      </c>
    </row>
    <row r="12" spans="1:7" x14ac:dyDescent="0.25">
      <c r="A12" s="4" t="s">
        <v>1</v>
      </c>
      <c r="B12" s="4" t="s">
        <v>3</v>
      </c>
      <c r="C12" s="5">
        <v>0.2</v>
      </c>
      <c r="D12" s="6">
        <v>43398</v>
      </c>
      <c r="E12" s="13">
        <v>1.5062265199999998</v>
      </c>
    </row>
    <row r="13" spans="1:7" x14ac:dyDescent="0.25">
      <c r="A13" s="4" t="s">
        <v>1</v>
      </c>
      <c r="B13" s="4" t="s">
        <v>3</v>
      </c>
      <c r="C13" s="5">
        <v>0.3</v>
      </c>
      <c r="D13" s="6">
        <v>43383</v>
      </c>
      <c r="E13" s="13">
        <v>2.8722543199999997</v>
      </c>
    </row>
    <row r="14" spans="1:7" x14ac:dyDescent="0.25">
      <c r="A14" s="4" t="s">
        <v>1</v>
      </c>
      <c r="B14" s="4" t="s">
        <v>3</v>
      </c>
      <c r="C14" s="5">
        <v>0.4</v>
      </c>
      <c r="D14" s="6">
        <v>43383</v>
      </c>
      <c r="E14" s="13">
        <v>4.1198566399999992</v>
      </c>
    </row>
    <row r="15" spans="1:7" x14ac:dyDescent="0.25">
      <c r="A15" s="4" t="s">
        <v>1</v>
      </c>
      <c r="B15" s="4" t="s">
        <v>3</v>
      </c>
      <c r="C15" s="5">
        <v>0.5</v>
      </c>
      <c r="D15" s="6">
        <v>43383</v>
      </c>
      <c r="E15" s="13">
        <v>5.6993289199999984</v>
      </c>
    </row>
    <row r="16" spans="1:7" x14ac:dyDescent="0.25">
      <c r="A16" s="4" t="s">
        <v>1</v>
      </c>
      <c r="B16" s="4" t="s">
        <v>3</v>
      </c>
      <c r="C16" s="5">
        <v>0.6</v>
      </c>
      <c r="D16" s="6">
        <v>43383</v>
      </c>
      <c r="E16" s="13">
        <v>9.7396029199999958</v>
      </c>
    </row>
    <row r="17" spans="1:5" x14ac:dyDescent="0.25">
      <c r="A17" s="4" t="s">
        <v>1</v>
      </c>
      <c r="B17" s="4" t="s">
        <v>3</v>
      </c>
      <c r="C17" s="5">
        <v>0.7</v>
      </c>
      <c r="D17" s="6">
        <v>43383</v>
      </c>
      <c r="E17" s="13">
        <v>35.661084799999998</v>
      </c>
    </row>
    <row r="18" spans="1:5" x14ac:dyDescent="0.25">
      <c r="A18" s="4" t="s">
        <v>1</v>
      </c>
      <c r="B18" s="4" t="s">
        <v>3</v>
      </c>
      <c r="C18" s="5">
        <v>0.8</v>
      </c>
      <c r="D18" s="6">
        <v>43383</v>
      </c>
      <c r="E18" s="13">
        <v>757.94647771999996</v>
      </c>
    </row>
    <row r="19" spans="1:5" x14ac:dyDescent="0.25">
      <c r="A19" s="4" t="s">
        <v>1</v>
      </c>
      <c r="B19" s="4" t="s">
        <v>3</v>
      </c>
      <c r="C19" s="5">
        <v>0.9</v>
      </c>
      <c r="D19" s="6">
        <v>43383</v>
      </c>
      <c r="E19" s="13">
        <v>2852.7601512800002</v>
      </c>
    </row>
    <row r="20" spans="1:5" x14ac:dyDescent="0.25">
      <c r="A20" s="4" t="s">
        <v>1</v>
      </c>
      <c r="B20" s="4" t="s">
        <v>4</v>
      </c>
      <c r="C20" s="5">
        <v>0.1</v>
      </c>
      <c r="D20" s="6">
        <v>43398</v>
      </c>
      <c r="E20" s="13">
        <v>0.33710863999999924</v>
      </c>
    </row>
    <row r="21" spans="1:5" x14ac:dyDescent="0.25">
      <c r="A21" s="4" t="s">
        <v>1</v>
      </c>
      <c r="B21" s="4" t="s">
        <v>4</v>
      </c>
      <c r="C21" s="5">
        <v>0.2</v>
      </c>
      <c r="D21" s="6">
        <v>43398</v>
      </c>
      <c r="E21" s="13">
        <v>2.1615714799999988</v>
      </c>
    </row>
    <row r="22" spans="1:5" x14ac:dyDescent="0.25">
      <c r="A22" s="4" t="s">
        <v>1</v>
      </c>
      <c r="B22" s="4" t="s">
        <v>4</v>
      </c>
      <c r="C22" s="5">
        <v>0.3</v>
      </c>
      <c r="D22" s="6">
        <v>43383</v>
      </c>
      <c r="E22" s="13">
        <v>2.5019503999999992</v>
      </c>
    </row>
    <row r="23" spans="1:5" x14ac:dyDescent="0.25">
      <c r="A23" s="4" t="s">
        <v>1</v>
      </c>
      <c r="B23" s="4" t="s">
        <v>4</v>
      </c>
      <c r="C23" s="5">
        <v>0.4</v>
      </c>
      <c r="D23" s="6">
        <v>43383</v>
      </c>
      <c r="E23" s="13">
        <v>1.9909704799999988</v>
      </c>
    </row>
    <row r="24" spans="1:5" x14ac:dyDescent="0.25">
      <c r="A24" s="4" t="s">
        <v>1</v>
      </c>
      <c r="B24" s="4" t="s">
        <v>4</v>
      </c>
      <c r="C24" s="5">
        <v>0.5</v>
      </c>
      <c r="D24" s="6">
        <v>43383</v>
      </c>
      <c r="E24" s="13">
        <v>1.4115723199999988</v>
      </c>
    </row>
    <row r="25" spans="1:5" x14ac:dyDescent="0.25">
      <c r="A25" s="4" t="s">
        <v>1</v>
      </c>
      <c r="B25" s="4" t="s">
        <v>4</v>
      </c>
      <c r="C25" s="5">
        <v>0.6</v>
      </c>
      <c r="D25" s="6">
        <v>43383</v>
      </c>
      <c r="E25" s="13">
        <v>2.4992508799999986</v>
      </c>
    </row>
    <row r="26" spans="1:5" x14ac:dyDescent="0.25">
      <c r="A26" s="4" t="s">
        <v>1</v>
      </c>
      <c r="B26" s="4" t="s">
        <v>4</v>
      </c>
      <c r="C26" s="5">
        <v>0.7</v>
      </c>
      <c r="D26" s="6">
        <v>43389</v>
      </c>
      <c r="E26" s="13">
        <v>231.69618019999999</v>
      </c>
    </row>
    <row r="27" spans="1:5" x14ac:dyDescent="0.25">
      <c r="A27" s="4" t="s">
        <v>1</v>
      </c>
      <c r="B27" s="4" t="s">
        <v>4</v>
      </c>
      <c r="C27" s="5">
        <v>0.8</v>
      </c>
      <c r="D27" s="6">
        <v>43389</v>
      </c>
      <c r="E27" s="13">
        <v>2124.1028765600004</v>
      </c>
    </row>
    <row r="28" spans="1:5" x14ac:dyDescent="0.25">
      <c r="A28" s="4" t="s">
        <v>1</v>
      </c>
      <c r="B28" s="4" t="s">
        <v>4</v>
      </c>
      <c r="C28" s="5">
        <v>0.9</v>
      </c>
      <c r="D28" s="6">
        <v>43389</v>
      </c>
      <c r="E28" s="13">
        <v>3225.3084873199996</v>
      </c>
    </row>
    <row r="29" spans="1:5" x14ac:dyDescent="0.25">
      <c r="A29" s="4" t="s">
        <v>1</v>
      </c>
      <c r="B29" s="4" t="s">
        <v>5</v>
      </c>
      <c r="C29" s="5">
        <v>0.1</v>
      </c>
      <c r="D29" s="6">
        <v>43398</v>
      </c>
      <c r="E29" s="13">
        <v>0.30315715999999887</v>
      </c>
    </row>
    <row r="30" spans="1:5" x14ac:dyDescent="0.25">
      <c r="A30" s="4" t="s">
        <v>1</v>
      </c>
      <c r="B30" s="4" t="s">
        <v>5</v>
      </c>
      <c r="C30" s="5">
        <v>0.2</v>
      </c>
      <c r="D30" s="6">
        <v>43398</v>
      </c>
      <c r="E30" s="13">
        <v>4.3749772399999989</v>
      </c>
    </row>
    <row r="31" spans="1:5" x14ac:dyDescent="0.25">
      <c r="A31" s="4" t="s">
        <v>1</v>
      </c>
      <c r="B31" s="4" t="s">
        <v>5</v>
      </c>
      <c r="C31" s="5">
        <v>0.3</v>
      </c>
      <c r="D31" s="6">
        <v>43389</v>
      </c>
      <c r="E31" s="13">
        <v>3.9729744799999995</v>
      </c>
    </row>
    <row r="32" spans="1:5" x14ac:dyDescent="0.25">
      <c r="A32" s="4" t="s">
        <v>1</v>
      </c>
      <c r="B32" s="4" t="s">
        <v>5</v>
      </c>
      <c r="C32" s="5">
        <v>0.4</v>
      </c>
      <c r="D32" s="6">
        <v>43389</v>
      </c>
      <c r="E32" s="13">
        <v>4.0570517599999976</v>
      </c>
    </row>
    <row r="33" spans="1:5" x14ac:dyDescent="0.25">
      <c r="A33" s="4" t="s">
        <v>1</v>
      </c>
      <c r="B33" s="4" t="s">
        <v>5</v>
      </c>
      <c r="C33" s="5">
        <v>0.5</v>
      </c>
      <c r="D33" s="6">
        <v>43389</v>
      </c>
      <c r="E33" s="13">
        <v>3.2837509999999979</v>
      </c>
    </row>
    <row r="34" spans="1:5" x14ac:dyDescent="0.25">
      <c r="A34" s="4" t="s">
        <v>1</v>
      </c>
      <c r="B34" s="4" t="s">
        <v>5</v>
      </c>
      <c r="C34" s="5">
        <v>0.6</v>
      </c>
      <c r="D34" s="6">
        <v>43389</v>
      </c>
      <c r="E34" s="13">
        <v>8.4013318399999974</v>
      </c>
    </row>
    <row r="35" spans="1:5" x14ac:dyDescent="0.25">
      <c r="A35" s="4" t="s">
        <v>1</v>
      </c>
      <c r="B35" s="4" t="s">
        <v>5</v>
      </c>
      <c r="C35" s="5">
        <v>0.7</v>
      </c>
      <c r="D35" s="6">
        <v>43389</v>
      </c>
      <c r="E35" s="13">
        <v>740.1551452399998</v>
      </c>
    </row>
    <row r="36" spans="1:5" x14ac:dyDescent="0.25">
      <c r="A36" s="4" t="s">
        <v>1</v>
      </c>
      <c r="B36" s="4" t="s">
        <v>5</v>
      </c>
      <c r="C36" s="5">
        <v>0.8</v>
      </c>
      <c r="D36" s="6">
        <v>43389</v>
      </c>
      <c r="E36" s="13">
        <v>2608.7518175600003</v>
      </c>
    </row>
    <row r="37" spans="1:5" x14ac:dyDescent="0.25">
      <c r="A37" s="4" t="s">
        <v>1</v>
      </c>
      <c r="B37" s="4" t="s">
        <v>5</v>
      </c>
      <c r="C37" s="5">
        <v>0.9</v>
      </c>
      <c r="D37" s="6">
        <v>43389</v>
      </c>
      <c r="E37" s="13">
        <v>2628.3873599599997</v>
      </c>
    </row>
    <row r="38" spans="1:5" x14ac:dyDescent="0.25">
      <c r="A38" s="4" t="s">
        <v>1</v>
      </c>
      <c r="B38" s="4" t="s">
        <v>6</v>
      </c>
      <c r="C38" s="5">
        <v>0.1</v>
      </c>
      <c r="D38" s="6">
        <v>43398</v>
      </c>
      <c r="E38" s="13">
        <v>0.327845</v>
      </c>
    </row>
    <row r="39" spans="1:5" x14ac:dyDescent="0.25">
      <c r="A39" s="4" t="s">
        <v>1</v>
      </c>
      <c r="B39" s="4" t="s">
        <v>6</v>
      </c>
      <c r="C39" s="5">
        <v>0.2</v>
      </c>
      <c r="D39" s="6">
        <v>43398</v>
      </c>
      <c r="E39" s="13">
        <v>1.4588412799999988</v>
      </c>
    </row>
    <row r="40" spans="1:5" x14ac:dyDescent="0.25">
      <c r="A40" s="4" t="s">
        <v>1</v>
      </c>
      <c r="B40" s="4" t="s">
        <v>6</v>
      </c>
      <c r="C40" s="5">
        <v>0.3</v>
      </c>
      <c r="D40" s="6">
        <v>43389</v>
      </c>
      <c r="E40" s="13">
        <v>7.661836639999998</v>
      </c>
    </row>
    <row r="41" spans="1:5" x14ac:dyDescent="0.25">
      <c r="A41" s="4" t="s">
        <v>1</v>
      </c>
      <c r="B41" s="4" t="s">
        <v>6</v>
      </c>
      <c r="C41" s="5">
        <v>0.4</v>
      </c>
      <c r="D41" s="6">
        <v>43389</v>
      </c>
      <c r="E41" s="13">
        <v>6.6934453999999999</v>
      </c>
    </row>
    <row r="42" spans="1:5" x14ac:dyDescent="0.25">
      <c r="A42" s="4" t="s">
        <v>1</v>
      </c>
      <c r="B42" s="4" t="s">
        <v>6</v>
      </c>
      <c r="C42" s="5">
        <v>0.5</v>
      </c>
      <c r="D42" s="6">
        <v>43389</v>
      </c>
      <c r="E42" s="13">
        <v>10.341837559999998</v>
      </c>
    </row>
    <row r="43" spans="1:5" x14ac:dyDescent="0.25">
      <c r="A43" s="4" t="s">
        <v>1</v>
      </c>
      <c r="B43" s="4" t="s">
        <v>6</v>
      </c>
      <c r="C43" s="5">
        <v>0.6</v>
      </c>
      <c r="D43" s="6">
        <v>43389</v>
      </c>
      <c r="E43" s="13">
        <v>25.983950839999999</v>
      </c>
    </row>
    <row r="44" spans="1:5" x14ac:dyDescent="0.25">
      <c r="A44" s="4" t="s">
        <v>1</v>
      </c>
      <c r="B44" s="4" t="s">
        <v>6</v>
      </c>
      <c r="C44" s="5">
        <v>0.7</v>
      </c>
      <c r="D44" s="6">
        <v>43389</v>
      </c>
      <c r="E44" s="13">
        <v>818.65046084000005</v>
      </c>
    </row>
    <row r="45" spans="1:5" x14ac:dyDescent="0.25">
      <c r="A45" s="4" t="s">
        <v>1</v>
      </c>
      <c r="B45" s="4" t="s">
        <v>6</v>
      </c>
      <c r="C45" s="5">
        <v>0.8</v>
      </c>
      <c r="D45" s="6">
        <v>43389</v>
      </c>
      <c r="E45" s="13">
        <v>3554.1479533999996</v>
      </c>
    </row>
    <row r="46" spans="1:5" x14ac:dyDescent="0.25">
      <c r="A46" s="4" t="s">
        <v>1</v>
      </c>
      <c r="B46" s="4" t="s">
        <v>6</v>
      </c>
      <c r="C46" s="5">
        <v>0.9</v>
      </c>
      <c r="D46" s="6">
        <v>43389</v>
      </c>
      <c r="E46" s="13">
        <v>2118.6777533599993</v>
      </c>
    </row>
    <row r="47" spans="1:5" x14ac:dyDescent="0.25">
      <c r="A47" s="4" t="s">
        <v>1</v>
      </c>
      <c r="B47" s="4" t="s">
        <v>7</v>
      </c>
      <c r="C47" s="5">
        <v>0.1</v>
      </c>
      <c r="D47" s="6">
        <v>43398</v>
      </c>
      <c r="E47" s="13">
        <v>0.55833703999999962</v>
      </c>
    </row>
    <row r="48" spans="1:5" x14ac:dyDescent="0.25">
      <c r="A48" s="4" t="s">
        <v>1</v>
      </c>
      <c r="B48" s="4" t="s">
        <v>7</v>
      </c>
      <c r="C48" s="5">
        <v>0.2</v>
      </c>
      <c r="D48" s="6">
        <v>43398</v>
      </c>
      <c r="E48" s="13">
        <v>2.9503465999999987</v>
      </c>
    </row>
    <row r="49" spans="1:5" x14ac:dyDescent="0.25">
      <c r="A49" s="4" t="s">
        <v>1</v>
      </c>
      <c r="B49" s="4" t="s">
        <v>7</v>
      </c>
      <c r="C49" s="5">
        <v>0.3</v>
      </c>
      <c r="D49" s="6">
        <v>43389</v>
      </c>
      <c r="E49" s="13">
        <v>5.6782594399999997</v>
      </c>
    </row>
    <row r="50" spans="1:5" x14ac:dyDescent="0.25">
      <c r="A50" s="4" t="s">
        <v>1</v>
      </c>
      <c r="B50" s="4" t="s">
        <v>7</v>
      </c>
      <c r="C50" s="5">
        <v>0.4</v>
      </c>
      <c r="D50" s="6">
        <v>43389</v>
      </c>
      <c r="E50" s="13">
        <v>3.9092484800000005</v>
      </c>
    </row>
    <row r="51" spans="1:5" x14ac:dyDescent="0.25">
      <c r="A51" s="4" t="s">
        <v>1</v>
      </c>
      <c r="B51" s="4" t="s">
        <v>7</v>
      </c>
      <c r="C51" s="5">
        <v>0.5</v>
      </c>
      <c r="D51" s="6">
        <v>43389</v>
      </c>
      <c r="E51" s="13">
        <v>4.2569507599999987</v>
      </c>
    </row>
    <row r="52" spans="1:5" x14ac:dyDescent="0.25">
      <c r="A52" s="4" t="s">
        <v>1</v>
      </c>
      <c r="B52" s="4" t="s">
        <v>7</v>
      </c>
      <c r="C52" s="5">
        <v>0.6</v>
      </c>
      <c r="D52" s="6">
        <v>43389</v>
      </c>
      <c r="E52" s="13">
        <v>456.84300644000001</v>
      </c>
    </row>
    <row r="53" spans="1:5" x14ac:dyDescent="0.25">
      <c r="A53" s="4" t="s">
        <v>1</v>
      </c>
      <c r="B53" s="4" t="s">
        <v>7</v>
      </c>
      <c r="C53" s="5">
        <v>0.7</v>
      </c>
      <c r="D53" s="6">
        <v>43389</v>
      </c>
      <c r="E53" s="13">
        <v>932.42606779999983</v>
      </c>
    </row>
    <row r="54" spans="1:5" x14ac:dyDescent="0.25">
      <c r="A54" s="4" t="s">
        <v>1</v>
      </c>
      <c r="B54" s="4" t="s">
        <v>7</v>
      </c>
      <c r="C54" s="5">
        <v>0.8</v>
      </c>
      <c r="D54" s="6">
        <v>43389</v>
      </c>
      <c r="E54" s="13">
        <v>3632.1047352799997</v>
      </c>
    </row>
    <row r="55" spans="1:5" x14ac:dyDescent="0.25">
      <c r="A55" s="4" t="s">
        <v>1</v>
      </c>
      <c r="B55" s="4" t="s">
        <v>7</v>
      </c>
      <c r="C55" s="5">
        <v>0.9</v>
      </c>
      <c r="D55" s="6">
        <v>43389</v>
      </c>
      <c r="E55" s="13">
        <v>5401.0345979599988</v>
      </c>
    </row>
    <row r="56" spans="1:5" x14ac:dyDescent="0.25">
      <c r="A56" s="4" t="s">
        <v>1</v>
      </c>
      <c r="B56" s="4" t="s">
        <v>8</v>
      </c>
      <c r="C56" s="5">
        <v>0.1</v>
      </c>
      <c r="D56" s="6">
        <v>43398</v>
      </c>
      <c r="E56" s="13">
        <v>0.30796111999999898</v>
      </c>
    </row>
    <row r="57" spans="1:5" x14ac:dyDescent="0.25">
      <c r="A57" s="4" t="s">
        <v>1</v>
      </c>
      <c r="B57" s="4" t="s">
        <v>8</v>
      </c>
      <c r="C57" s="5">
        <v>0.2</v>
      </c>
      <c r="D57" s="6">
        <v>43398</v>
      </c>
      <c r="E57" s="13">
        <v>2.7478825999999992</v>
      </c>
    </row>
    <row r="58" spans="1:5" x14ac:dyDescent="0.25">
      <c r="A58" s="4" t="s">
        <v>1</v>
      </c>
      <c r="B58" s="4" t="s">
        <v>8</v>
      </c>
      <c r="C58" s="5">
        <v>0.3</v>
      </c>
      <c r="D58" s="6">
        <v>43391</v>
      </c>
      <c r="E58" s="13">
        <v>2.5221990799999996</v>
      </c>
    </row>
    <row r="59" spans="1:5" x14ac:dyDescent="0.25">
      <c r="A59" s="4" t="s">
        <v>1</v>
      </c>
      <c r="B59" s="4" t="s">
        <v>8</v>
      </c>
      <c r="C59" s="5">
        <v>0.4</v>
      </c>
      <c r="D59" s="6">
        <v>43391</v>
      </c>
      <c r="E59" s="13">
        <v>2.5988777599999988</v>
      </c>
    </row>
    <row r="60" spans="1:5" x14ac:dyDescent="0.25">
      <c r="A60" s="4" t="s">
        <v>1</v>
      </c>
      <c r="B60" s="4" t="s">
        <v>8</v>
      </c>
      <c r="C60" s="5">
        <v>0.5</v>
      </c>
      <c r="D60" s="6">
        <v>43391</v>
      </c>
      <c r="E60" s="13">
        <v>6.2457856399999985</v>
      </c>
    </row>
    <row r="61" spans="1:5" x14ac:dyDescent="0.25">
      <c r="A61" s="4" t="s">
        <v>1</v>
      </c>
      <c r="B61" s="4" t="s">
        <v>8</v>
      </c>
      <c r="C61" s="5">
        <v>0.6</v>
      </c>
      <c r="D61" s="6">
        <v>43391</v>
      </c>
      <c r="E61" s="13">
        <v>156.1087766</v>
      </c>
    </row>
    <row r="62" spans="1:5" x14ac:dyDescent="0.25">
      <c r="A62" s="4" t="s">
        <v>1</v>
      </c>
      <c r="B62" s="4" t="s">
        <v>8</v>
      </c>
      <c r="C62" s="5">
        <v>0.7</v>
      </c>
      <c r="D62" s="6">
        <v>43391</v>
      </c>
      <c r="E62" s="13">
        <v>2272.1223780799996</v>
      </c>
    </row>
    <row r="63" spans="1:5" x14ac:dyDescent="0.25">
      <c r="A63" s="4" t="s">
        <v>1</v>
      </c>
      <c r="B63" s="4" t="s">
        <v>8</v>
      </c>
      <c r="C63" s="5">
        <v>0.8</v>
      </c>
      <c r="D63" s="6">
        <v>43391</v>
      </c>
      <c r="E63" s="13">
        <v>2399.8586074399996</v>
      </c>
    </row>
    <row r="64" spans="1:5" x14ac:dyDescent="0.25">
      <c r="A64" s="4" t="s">
        <v>1</v>
      </c>
      <c r="B64" s="4" t="s">
        <v>9</v>
      </c>
      <c r="C64" s="5">
        <v>0.1</v>
      </c>
      <c r="D64" s="6">
        <v>43398</v>
      </c>
      <c r="E64" s="13">
        <v>0.67144327999999942</v>
      </c>
    </row>
    <row r="65" spans="1:5" x14ac:dyDescent="0.25">
      <c r="A65" s="4" t="s">
        <v>1</v>
      </c>
      <c r="B65" s="4" t="s">
        <v>9</v>
      </c>
      <c r="C65" s="5">
        <v>0.2</v>
      </c>
      <c r="D65" s="6">
        <v>43391</v>
      </c>
      <c r="E65" s="13">
        <v>3.042524719999999</v>
      </c>
    </row>
    <row r="66" spans="1:5" x14ac:dyDescent="0.25">
      <c r="A66" s="4" t="s">
        <v>1</v>
      </c>
      <c r="B66" s="4" t="s">
        <v>9</v>
      </c>
      <c r="C66" s="5">
        <v>0.3</v>
      </c>
      <c r="D66" s="6">
        <v>43391</v>
      </c>
      <c r="E66" s="13">
        <v>3.8178295999999983</v>
      </c>
    </row>
    <row r="67" spans="1:5" x14ac:dyDescent="0.25">
      <c r="A67" s="4" t="s">
        <v>1</v>
      </c>
      <c r="B67" s="4" t="s">
        <v>9</v>
      </c>
      <c r="C67" s="5">
        <v>0.4</v>
      </c>
      <c r="D67" s="6">
        <v>43391</v>
      </c>
      <c r="E67" s="13">
        <v>6.3326103199999979</v>
      </c>
    </row>
    <row r="68" spans="1:5" x14ac:dyDescent="0.25">
      <c r="A68" s="4" t="s">
        <v>1</v>
      </c>
      <c r="B68" s="4" t="s">
        <v>9</v>
      </c>
      <c r="C68" s="5">
        <v>0.5</v>
      </c>
      <c r="D68" s="6">
        <v>43391</v>
      </c>
      <c r="E68" s="13">
        <v>5.0335894399999992</v>
      </c>
    </row>
    <row r="69" spans="1:5" x14ac:dyDescent="0.25">
      <c r="A69" s="4" t="s">
        <v>1</v>
      </c>
      <c r="B69" s="4" t="s">
        <v>9</v>
      </c>
      <c r="C69" s="5">
        <v>0.6</v>
      </c>
      <c r="D69" s="6">
        <v>43391</v>
      </c>
      <c r="E69" s="13">
        <v>23.241890599999998</v>
      </c>
    </row>
    <row r="70" spans="1:5" x14ac:dyDescent="0.25">
      <c r="A70" s="4" t="s">
        <v>1</v>
      </c>
      <c r="B70" s="4" t="s">
        <v>9</v>
      </c>
      <c r="C70" s="5">
        <v>0.7</v>
      </c>
      <c r="D70" s="6">
        <v>43391</v>
      </c>
      <c r="E70" s="13">
        <v>814.50650155999995</v>
      </c>
    </row>
    <row r="71" spans="1:5" x14ac:dyDescent="0.25">
      <c r="A71" s="4" t="s">
        <v>1</v>
      </c>
      <c r="B71" s="4" t="s">
        <v>9</v>
      </c>
      <c r="C71" s="5">
        <v>0.8</v>
      </c>
      <c r="D71" s="6">
        <v>43391</v>
      </c>
      <c r="E71" s="13">
        <v>771.96982747999994</v>
      </c>
    </row>
    <row r="72" spans="1:5" x14ac:dyDescent="0.25">
      <c r="A72" s="4" t="s">
        <v>1</v>
      </c>
      <c r="B72" s="4" t="s">
        <v>9</v>
      </c>
      <c r="C72" s="5">
        <v>0.9</v>
      </c>
      <c r="D72" s="6">
        <v>43391</v>
      </c>
      <c r="E72" s="13">
        <v>995.73196868000014</v>
      </c>
    </row>
    <row r="73" spans="1:5" x14ac:dyDescent="0.25">
      <c r="A73" s="4" t="s">
        <v>1</v>
      </c>
      <c r="B73" s="4" t="s">
        <v>10</v>
      </c>
      <c r="C73" s="5">
        <v>0.1</v>
      </c>
      <c r="D73" s="6">
        <v>43398</v>
      </c>
      <c r="E73" s="13">
        <v>0.8764380799999999</v>
      </c>
    </row>
    <row r="74" spans="1:5" x14ac:dyDescent="0.25">
      <c r="A74" s="4" t="s">
        <v>1</v>
      </c>
      <c r="B74" s="4" t="s">
        <v>10</v>
      </c>
      <c r="C74" s="5">
        <v>0.2</v>
      </c>
      <c r="D74" s="6">
        <v>43396</v>
      </c>
      <c r="E74" s="13">
        <v>2.3811582799999989</v>
      </c>
    </row>
    <row r="75" spans="1:5" x14ac:dyDescent="0.25">
      <c r="A75" s="4" t="s">
        <v>1</v>
      </c>
      <c r="B75" s="4" t="s">
        <v>10</v>
      </c>
      <c r="C75" s="5">
        <v>0.3</v>
      </c>
      <c r="D75" s="6">
        <v>43396</v>
      </c>
      <c r="E75" s="13">
        <v>3.6208968799999979</v>
      </c>
    </row>
    <row r="76" spans="1:5" x14ac:dyDescent="0.25">
      <c r="A76" s="4" t="s">
        <v>1</v>
      </c>
      <c r="B76" s="4" t="s">
        <v>10</v>
      </c>
      <c r="C76" s="5">
        <v>0.4</v>
      </c>
      <c r="D76" s="6">
        <v>43396</v>
      </c>
      <c r="E76" s="13">
        <v>2.4868157599999994</v>
      </c>
    </row>
    <row r="77" spans="1:5" x14ac:dyDescent="0.25">
      <c r="A77" s="4" t="s">
        <v>1</v>
      </c>
      <c r="B77" s="4" t="s">
        <v>10</v>
      </c>
      <c r="C77" s="5">
        <v>0.5</v>
      </c>
      <c r="D77" s="6">
        <v>43396</v>
      </c>
      <c r="E77" s="13">
        <v>2.6079749599999991</v>
      </c>
    </row>
    <row r="78" spans="1:5" x14ac:dyDescent="0.25">
      <c r="A78" s="4" t="s">
        <v>1</v>
      </c>
      <c r="B78" s="4" t="s">
        <v>10</v>
      </c>
      <c r="C78" s="5">
        <v>0.6</v>
      </c>
      <c r="D78" s="6">
        <v>43396</v>
      </c>
      <c r="E78" s="13">
        <v>12.511346479999998</v>
      </c>
    </row>
    <row r="79" spans="1:5" x14ac:dyDescent="0.25">
      <c r="A79" s="4" t="s">
        <v>1</v>
      </c>
      <c r="B79" s="4" t="s">
        <v>10</v>
      </c>
      <c r="C79" s="5">
        <v>0.7</v>
      </c>
      <c r="D79" s="6">
        <v>43396</v>
      </c>
      <c r="E79" s="13">
        <v>1325.57478296</v>
      </c>
    </row>
    <row r="80" spans="1:5" x14ac:dyDescent="0.25">
      <c r="A80" s="4" t="s">
        <v>1</v>
      </c>
      <c r="B80" s="4" t="s">
        <v>10</v>
      </c>
      <c r="C80" s="5">
        <v>0.8</v>
      </c>
      <c r="D80" s="6">
        <v>43396</v>
      </c>
      <c r="E80" s="13">
        <v>3643.1516544799993</v>
      </c>
    </row>
    <row r="81" spans="1:5" x14ac:dyDescent="0.25">
      <c r="A81" s="4" t="s">
        <v>1</v>
      </c>
      <c r="B81" s="4" t="s">
        <v>10</v>
      </c>
      <c r="C81" s="5">
        <v>0.9</v>
      </c>
      <c r="D81" s="6">
        <v>43396</v>
      </c>
      <c r="E81" s="13">
        <v>1688.2927622</v>
      </c>
    </row>
    <row r="82" spans="1:5" x14ac:dyDescent="0.25">
      <c r="A82" s="4" t="s">
        <v>1</v>
      </c>
      <c r="B82" s="4" t="s">
        <v>11</v>
      </c>
      <c r="C82" s="5">
        <v>0.1</v>
      </c>
      <c r="D82" s="6">
        <v>43398</v>
      </c>
      <c r="E82" s="13">
        <v>0.47065735999999947</v>
      </c>
    </row>
    <row r="83" spans="1:5" x14ac:dyDescent="0.25">
      <c r="A83" s="4" t="s">
        <v>1</v>
      </c>
      <c r="B83" s="4" t="s">
        <v>11</v>
      </c>
      <c r="C83" s="5">
        <v>0.2</v>
      </c>
      <c r="D83" s="6">
        <v>43396</v>
      </c>
      <c r="E83" s="13">
        <v>4.7937858799999997</v>
      </c>
    </row>
    <row r="84" spans="1:5" x14ac:dyDescent="0.25">
      <c r="A84" s="4" t="s">
        <v>1</v>
      </c>
      <c r="B84" s="4" t="s">
        <v>11</v>
      </c>
      <c r="C84" s="5">
        <v>0.3</v>
      </c>
      <c r="D84" s="6">
        <v>43396</v>
      </c>
      <c r="E84" s="13">
        <v>4.917728959999998</v>
      </c>
    </row>
    <row r="85" spans="1:5" x14ac:dyDescent="0.25">
      <c r="A85" s="4" t="s">
        <v>1</v>
      </c>
      <c r="B85" s="4" t="s">
        <v>11</v>
      </c>
      <c r="C85" s="5">
        <v>0.4</v>
      </c>
      <c r="D85" s="6">
        <v>43396</v>
      </c>
      <c r="E85" s="13">
        <v>5.0604523999999991</v>
      </c>
    </row>
    <row r="86" spans="1:5" x14ac:dyDescent="0.25">
      <c r="A86" s="4" t="s">
        <v>1</v>
      </c>
      <c r="B86" s="4" t="s">
        <v>11</v>
      </c>
      <c r="C86" s="5">
        <v>0.5</v>
      </c>
      <c r="D86" s="6">
        <v>43396</v>
      </c>
      <c r="E86" s="13">
        <v>6.7452469999999973</v>
      </c>
    </row>
    <row r="87" spans="1:5" x14ac:dyDescent="0.25">
      <c r="A87" s="4" t="s">
        <v>1</v>
      </c>
      <c r="B87" s="4" t="s">
        <v>11</v>
      </c>
      <c r="C87" s="5">
        <v>0.6</v>
      </c>
      <c r="D87" s="6">
        <v>43396</v>
      </c>
      <c r="E87" s="13">
        <v>25.512173239999999</v>
      </c>
    </row>
    <row r="88" spans="1:5" x14ac:dyDescent="0.25">
      <c r="A88" s="4" t="s">
        <v>1</v>
      </c>
      <c r="B88" s="4" t="s">
        <v>11</v>
      </c>
      <c r="C88" s="5">
        <v>0.7</v>
      </c>
      <c r="D88" s="6">
        <v>43396</v>
      </c>
      <c r="E88" s="13">
        <v>1584.5720282000002</v>
      </c>
    </row>
    <row r="89" spans="1:5" x14ac:dyDescent="0.25">
      <c r="A89" s="4" t="s">
        <v>1</v>
      </c>
      <c r="B89" s="4" t="s">
        <v>11</v>
      </c>
      <c r="C89" s="5">
        <v>0.8</v>
      </c>
      <c r="D89" s="6">
        <v>43396</v>
      </c>
      <c r="E89" s="13">
        <v>1240.5663213199998</v>
      </c>
    </row>
    <row r="90" spans="1:5" x14ac:dyDescent="0.25">
      <c r="A90" s="4" t="s">
        <v>1</v>
      </c>
      <c r="B90" s="4" t="s">
        <v>11</v>
      </c>
      <c r="C90" s="5">
        <v>0.9</v>
      </c>
      <c r="D90" s="6">
        <v>43396</v>
      </c>
      <c r="E90" s="13">
        <v>613.99121300000002</v>
      </c>
    </row>
    <row r="91" spans="1:5" x14ac:dyDescent="0.25">
      <c r="A91" s="4" t="s">
        <v>12</v>
      </c>
      <c r="B91" s="4" t="s">
        <v>56</v>
      </c>
      <c r="C91" s="5">
        <v>0.1</v>
      </c>
      <c r="D91" s="6">
        <v>43398</v>
      </c>
      <c r="E91" s="13">
        <v>1.0707761599999992</v>
      </c>
    </row>
    <row r="92" spans="1:5" x14ac:dyDescent="0.25">
      <c r="A92" s="4" t="s">
        <v>12</v>
      </c>
      <c r="B92" s="4" t="s">
        <v>56</v>
      </c>
      <c r="C92" s="5">
        <v>0.2</v>
      </c>
      <c r="D92" s="6">
        <v>43398</v>
      </c>
      <c r="E92" s="13">
        <v>0.24728119999999942</v>
      </c>
    </row>
    <row r="93" spans="1:5" x14ac:dyDescent="0.25">
      <c r="A93" s="4" t="s">
        <v>12</v>
      </c>
      <c r="B93" s="4" t="s">
        <v>56</v>
      </c>
      <c r="C93" s="5">
        <v>0.3</v>
      </c>
      <c r="D93" s="6">
        <v>43398</v>
      </c>
      <c r="E93" s="13">
        <v>0.93916543999999891</v>
      </c>
    </row>
    <row r="94" spans="1:5" x14ac:dyDescent="0.25">
      <c r="A94" s="4" t="s">
        <v>12</v>
      </c>
      <c r="B94" s="4" t="s">
        <v>56</v>
      </c>
      <c r="C94" s="5">
        <v>0.4</v>
      </c>
      <c r="D94" s="6">
        <v>43398</v>
      </c>
      <c r="E94" s="13">
        <v>2.1460674799999997</v>
      </c>
    </row>
    <row r="95" spans="1:5" x14ac:dyDescent="0.25">
      <c r="A95" s="4" t="s">
        <v>12</v>
      </c>
      <c r="B95" s="4" t="s">
        <v>56</v>
      </c>
      <c r="C95" s="5">
        <v>0.5</v>
      </c>
      <c r="D95" s="6">
        <v>43396</v>
      </c>
      <c r="E95" s="13">
        <v>1.8506341999999991</v>
      </c>
    </row>
    <row r="96" spans="1:5" x14ac:dyDescent="0.25">
      <c r="A96" s="4" t="s">
        <v>12</v>
      </c>
      <c r="B96" s="4" t="s">
        <v>56</v>
      </c>
      <c r="C96" s="5">
        <v>0.6</v>
      </c>
      <c r="D96" s="6">
        <v>43396</v>
      </c>
      <c r="E96" s="13">
        <v>0.91629703999999934</v>
      </c>
    </row>
    <row r="97" spans="1:5" x14ac:dyDescent="0.25">
      <c r="A97" s="4" t="s">
        <v>12</v>
      </c>
      <c r="B97" s="4" t="s">
        <v>56</v>
      </c>
      <c r="C97" s="5">
        <v>0.7</v>
      </c>
      <c r="D97" s="6">
        <v>43396</v>
      </c>
      <c r="E97" s="13">
        <v>1.2722141599999988</v>
      </c>
    </row>
    <row r="98" spans="1:5" x14ac:dyDescent="0.25">
      <c r="A98" s="4" t="s">
        <v>12</v>
      </c>
      <c r="B98" s="4" t="s">
        <v>56</v>
      </c>
      <c r="C98" s="5">
        <v>0.8</v>
      </c>
      <c r="D98" s="6">
        <v>43396</v>
      </c>
      <c r="E98" s="13">
        <v>53.928697879999994</v>
      </c>
    </row>
    <row r="99" spans="1:5" x14ac:dyDescent="0.25">
      <c r="A99" s="4" t="s">
        <v>12</v>
      </c>
      <c r="B99" s="4" t="s">
        <v>56</v>
      </c>
      <c r="C99" s="5">
        <v>0.9</v>
      </c>
      <c r="D99" s="6">
        <v>43396</v>
      </c>
      <c r="E99" s="13">
        <v>71.173500679999975</v>
      </c>
    </row>
    <row r="100" spans="1:5" x14ac:dyDescent="0.25">
      <c r="A100" s="4" t="s">
        <v>12</v>
      </c>
      <c r="B100" s="4" t="s">
        <v>56</v>
      </c>
      <c r="C100" s="5">
        <v>0.1</v>
      </c>
      <c r="D100" s="6">
        <v>43398</v>
      </c>
      <c r="E100" s="13">
        <v>0.41460355999999876</v>
      </c>
    </row>
    <row r="101" spans="1:5" x14ac:dyDescent="0.25">
      <c r="A101" s="4" t="s">
        <v>12</v>
      </c>
      <c r="B101" s="4" t="s">
        <v>56</v>
      </c>
      <c r="C101" s="5">
        <v>0.2</v>
      </c>
      <c r="D101" s="6">
        <v>43398</v>
      </c>
      <c r="E101" s="13">
        <v>0.4243049599999994</v>
      </c>
    </row>
    <row r="102" spans="1:5" x14ac:dyDescent="0.25">
      <c r="A102" s="4" t="s">
        <v>12</v>
      </c>
      <c r="B102" s="4" t="s">
        <v>56</v>
      </c>
      <c r="C102" s="5">
        <v>0.3</v>
      </c>
      <c r="D102" s="6">
        <v>43398</v>
      </c>
      <c r="E102" s="13">
        <v>0.91619215999999881</v>
      </c>
    </row>
    <row r="103" spans="1:5" x14ac:dyDescent="0.25">
      <c r="A103" s="4" t="s">
        <v>12</v>
      </c>
      <c r="B103" s="4" t="s">
        <v>56</v>
      </c>
      <c r="C103" s="5">
        <v>0.4</v>
      </c>
      <c r="D103" s="6">
        <v>43396</v>
      </c>
      <c r="E103" s="13">
        <v>0.95022343999999892</v>
      </c>
    </row>
    <row r="104" spans="1:5" x14ac:dyDescent="0.25">
      <c r="A104" s="4" t="s">
        <v>12</v>
      </c>
      <c r="B104" s="4" t="s">
        <v>56</v>
      </c>
      <c r="C104" s="5">
        <v>0.5</v>
      </c>
      <c r="D104" s="6">
        <v>43396</v>
      </c>
      <c r="E104" s="13">
        <v>0.8358153199999987</v>
      </c>
    </row>
    <row r="105" spans="1:5" x14ac:dyDescent="0.25">
      <c r="A105" s="4" t="s">
        <v>12</v>
      </c>
      <c r="B105" s="4" t="s">
        <v>56</v>
      </c>
      <c r="C105" s="5">
        <v>0.6</v>
      </c>
      <c r="D105" s="6">
        <v>43396</v>
      </c>
      <c r="E105" s="13">
        <v>1.3505344399999992</v>
      </c>
    </row>
    <row r="106" spans="1:5" x14ac:dyDescent="0.25">
      <c r="A106" s="4" t="s">
        <v>12</v>
      </c>
      <c r="B106" s="4" t="s">
        <v>56</v>
      </c>
      <c r="C106" s="5">
        <v>0.7</v>
      </c>
      <c r="D106" s="6">
        <v>43396</v>
      </c>
      <c r="E106" s="13">
        <v>3.5177815999999988</v>
      </c>
    </row>
    <row r="107" spans="1:5" x14ac:dyDescent="0.25">
      <c r="A107" s="4" t="s">
        <v>12</v>
      </c>
      <c r="B107" s="4" t="s">
        <v>56</v>
      </c>
      <c r="C107" s="5">
        <v>0.8</v>
      </c>
      <c r="D107" s="6">
        <v>43396</v>
      </c>
      <c r="E107" s="13">
        <v>43.26102019999999</v>
      </c>
    </row>
    <row r="108" spans="1:5" x14ac:dyDescent="0.25">
      <c r="A108" s="4" t="s">
        <v>12</v>
      </c>
      <c r="B108" s="4" t="s">
        <v>56</v>
      </c>
      <c r="C108" s="5">
        <v>0.9</v>
      </c>
      <c r="D108" s="6">
        <v>43396</v>
      </c>
      <c r="E108" s="13">
        <v>16.501303160000003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B207-F469-094A-93D8-E151608A23DA}">
  <dimension ref="A1:N93"/>
  <sheetViews>
    <sheetView topLeftCell="B1" zoomScaleNormal="100" workbookViewId="0">
      <selection activeCell="N18" sqref="N18"/>
    </sheetView>
  </sheetViews>
  <sheetFormatPr defaultColWidth="11" defaultRowHeight="15.75" x14ac:dyDescent="0.25"/>
  <cols>
    <col min="1" max="1" width="15.375" bestFit="1" customWidth="1"/>
    <col min="2" max="3" width="12.625" bestFit="1" customWidth="1"/>
    <col min="4" max="4" width="13.625" bestFit="1" customWidth="1"/>
    <col min="5" max="5" width="12.625" bestFit="1" customWidth="1"/>
    <col min="6" max="6" width="11" bestFit="1" customWidth="1"/>
    <col min="9" max="9" width="13.375" bestFit="1" customWidth="1"/>
    <col min="10" max="10" width="16.625" bestFit="1" customWidth="1"/>
    <col min="11" max="12" width="16.375" bestFit="1" customWidth="1"/>
    <col min="13" max="13" width="15.875" bestFit="1" customWidth="1"/>
    <col min="14" max="14" width="18.625" bestFit="1" customWidth="1"/>
    <col min="17" max="17" width="74.875" bestFit="1" customWidth="1"/>
  </cols>
  <sheetData>
    <row r="1" spans="1:14" x14ac:dyDescent="0.25">
      <c r="B1" s="29" t="s">
        <v>57</v>
      </c>
      <c r="C1" s="29"/>
      <c r="D1" s="29"/>
      <c r="E1" s="29"/>
      <c r="F1" s="29"/>
      <c r="J1" s="30" t="s">
        <v>58</v>
      </c>
      <c r="K1" s="30"/>
      <c r="L1" s="30"/>
      <c r="M1" s="30"/>
      <c r="N1" s="30"/>
    </row>
    <row r="2" spans="1:14" x14ac:dyDescent="0.25">
      <c r="A2" t="s">
        <v>64</v>
      </c>
      <c r="B2" t="s">
        <v>14</v>
      </c>
      <c r="C2" t="s">
        <v>15</v>
      </c>
      <c r="D2" t="s">
        <v>16</v>
      </c>
      <c r="E2" t="s">
        <v>17</v>
      </c>
      <c r="F2" t="s">
        <v>56</v>
      </c>
      <c r="J2" t="s">
        <v>18</v>
      </c>
      <c r="K2" t="s">
        <v>19</v>
      </c>
      <c r="L2" t="s">
        <v>20</v>
      </c>
      <c r="M2" t="s">
        <v>21</v>
      </c>
      <c r="N2" t="s">
        <v>56</v>
      </c>
    </row>
    <row r="3" spans="1:14" x14ac:dyDescent="0.25">
      <c r="A3">
        <v>10</v>
      </c>
      <c r="B3" s="11">
        <f>EXP(J$6+(J$3-J$6)/(1+($A3/J$5)^J$4))</f>
        <v>1.666133878900611</v>
      </c>
      <c r="C3" s="11">
        <f>EXP(K$6+(K$3-K$6)/(1+($A3/K$5)^K$4))</f>
        <v>2.5195756638993823</v>
      </c>
      <c r="D3" s="11">
        <f>EXP(L$6+(L$3-L$6)/(1+($A3/L$5)^L$4))</f>
        <v>0.89329495651985624</v>
      </c>
      <c r="E3" s="11">
        <f>EXP(M$6+(M$3-M$6)/(1+($A3/M$5)^M$4))</f>
        <v>2.4749480354009123</v>
      </c>
      <c r="F3" s="11">
        <f>EXP(N$6+(N$3-N$6)/(1+($A3/N$5)^N$4))</f>
        <v>0.85677100624885782</v>
      </c>
      <c r="H3" s="31" t="s">
        <v>59</v>
      </c>
      <c r="I3" t="s">
        <v>22</v>
      </c>
      <c r="J3">
        <v>0.51050589999999996</v>
      </c>
      <c r="K3">
        <v>0.92409050000000004</v>
      </c>
      <c r="L3">
        <v>-0.16955149999999999</v>
      </c>
      <c r="M3">
        <v>0.90621940000000001</v>
      </c>
      <c r="N3">
        <v>-0.15458459999999999</v>
      </c>
    </row>
    <row r="4" spans="1:14" x14ac:dyDescent="0.25">
      <c r="A4">
        <v>11</v>
      </c>
      <c r="B4" s="11">
        <f t="shared" ref="B4:B67" si="0">EXP(J$6+(J$3-J$6)/(1+($A4/J$5)^J$4))</f>
        <v>1.6661338789016069</v>
      </c>
      <c r="C4" s="11">
        <f t="shared" ref="C4:C18" si="1">EXP(K$6+(K$3-K$6)/(1+($A4/K$5)^K$4))</f>
        <v>2.5195756639250591</v>
      </c>
      <c r="D4" s="11">
        <f t="shared" ref="D4:D18" si="2">EXP(L$6+(L$3-L$6)/(1+($A4/L$5)^L$4))</f>
        <v>0.90793072762197513</v>
      </c>
      <c r="E4" s="11">
        <f t="shared" ref="E4:E18" si="3">EXP(M$6+(M$3-M$6)/(1+($A4/M$5)^M$4))</f>
        <v>2.4749480354231954</v>
      </c>
      <c r="F4" s="11">
        <f t="shared" ref="F4:F18" si="4">EXP(N$6+(N$3-N$6)/(1+($A4/N$5)^N$4))</f>
        <v>0.85677100624885782</v>
      </c>
      <c r="H4" s="31"/>
      <c r="I4" t="s">
        <v>23</v>
      </c>
      <c r="J4">
        <v>16.2894589</v>
      </c>
      <c r="K4">
        <v>15.3350952</v>
      </c>
      <c r="L4">
        <v>2.6543969000000001</v>
      </c>
      <c r="M4">
        <v>15.607510100000001</v>
      </c>
      <c r="N4">
        <v>89.828821199999993</v>
      </c>
    </row>
    <row r="5" spans="1:14" x14ac:dyDescent="0.25">
      <c r="A5">
        <v>12</v>
      </c>
      <c r="B5" s="11">
        <f t="shared" si="0"/>
        <v>1.6661338789055566</v>
      </c>
      <c r="C5" s="11">
        <f t="shared" si="1"/>
        <v>2.5195756640185825</v>
      </c>
      <c r="D5" s="11">
        <f t="shared" si="2"/>
        <v>0.92520541506319653</v>
      </c>
      <c r="E5" s="11">
        <f t="shared" si="3"/>
        <v>2.4749480355063489</v>
      </c>
      <c r="F5" s="11">
        <f t="shared" si="4"/>
        <v>0.85677100624885782</v>
      </c>
      <c r="H5" s="31"/>
      <c r="I5" t="s">
        <v>24</v>
      </c>
      <c r="J5">
        <v>69.165082200000001</v>
      </c>
      <c r="K5">
        <v>64.009362800000005</v>
      </c>
      <c r="L5">
        <v>83.514385300000001</v>
      </c>
      <c r="M5">
        <v>62.344465900000003</v>
      </c>
      <c r="N5">
        <v>70.930612300000007</v>
      </c>
    </row>
    <row r="6" spans="1:14" x14ac:dyDescent="0.25">
      <c r="A6">
        <v>13</v>
      </c>
      <c r="B6" s="11">
        <f t="shared" si="0"/>
        <v>1.6661338789195483</v>
      </c>
      <c r="C6" s="11">
        <f t="shared" si="1"/>
        <v>2.5195756643248566</v>
      </c>
      <c r="D6" s="11">
        <f t="shared" si="2"/>
        <v>0.94538759346213519</v>
      </c>
      <c r="E6" s="11">
        <f t="shared" si="3"/>
        <v>2.474948035784827</v>
      </c>
      <c r="F6" s="11">
        <f t="shared" si="4"/>
        <v>0.85677100624885782</v>
      </c>
      <c r="H6" s="31"/>
      <c r="I6" t="s">
        <v>25</v>
      </c>
      <c r="J6">
        <v>8.2184477999999999</v>
      </c>
      <c r="K6">
        <v>8.0341760999999998</v>
      </c>
      <c r="L6">
        <v>15.750817400000001</v>
      </c>
      <c r="M6">
        <v>7.5805252000000003</v>
      </c>
      <c r="N6">
        <v>3.7062452000000001</v>
      </c>
    </row>
    <row r="7" spans="1:14" x14ac:dyDescent="0.25">
      <c r="A7">
        <v>14</v>
      </c>
      <c r="B7" s="11">
        <f t="shared" si="0"/>
        <v>1.6661338789645674</v>
      </c>
      <c r="C7" s="11">
        <f t="shared" si="1"/>
        <v>2.5195756652414283</v>
      </c>
      <c r="D7" s="11">
        <f t="shared" si="2"/>
        <v>0.9687747057281002</v>
      </c>
      <c r="E7" s="11">
        <f t="shared" si="3"/>
        <v>2.4749480366356345</v>
      </c>
      <c r="F7" s="11">
        <f t="shared" si="4"/>
        <v>0.85677100624885782</v>
      </c>
    </row>
    <row r="8" spans="1:14" x14ac:dyDescent="0.25">
      <c r="A8">
        <v>15</v>
      </c>
      <c r="B8" s="11">
        <f t="shared" si="0"/>
        <v>1.6661338790979396</v>
      </c>
      <c r="C8" s="11">
        <f t="shared" si="1"/>
        <v>2.5195756677799093</v>
      </c>
      <c r="D8" s="11">
        <f t="shared" si="2"/>
        <v>0.99569874049783991</v>
      </c>
      <c r="E8" s="11">
        <f t="shared" si="3"/>
        <v>2.4749480390377694</v>
      </c>
      <c r="F8" s="11">
        <f t="shared" si="4"/>
        <v>0.85677100624885782</v>
      </c>
    </row>
    <row r="9" spans="1:14" x14ac:dyDescent="0.25">
      <c r="A9">
        <v>16</v>
      </c>
      <c r="B9" s="11">
        <f t="shared" si="0"/>
        <v>1.6661338794657352</v>
      </c>
      <c r="C9" s="11">
        <f t="shared" si="1"/>
        <v>2.519575674352811</v>
      </c>
      <c r="D9" s="11">
        <f t="shared" si="2"/>
        <v>1.0265325868878523</v>
      </c>
      <c r="E9" s="11">
        <f t="shared" si="3"/>
        <v>2.4749480453705046</v>
      </c>
      <c r="F9" s="11">
        <f t="shared" si="4"/>
        <v>0.85677100624885782</v>
      </c>
    </row>
    <row r="10" spans="1:14" x14ac:dyDescent="0.25">
      <c r="A10">
        <v>17</v>
      </c>
      <c r="B10" s="11">
        <f t="shared" si="0"/>
        <v>1.6661338804182091</v>
      </c>
      <c r="C10" s="11">
        <f t="shared" si="1"/>
        <v>2.5195756903972217</v>
      </c>
      <c r="D10" s="11">
        <f t="shared" si="2"/>
        <v>1.0616972157577469</v>
      </c>
      <c r="E10" s="11">
        <f t="shared" si="3"/>
        <v>2.4749480610918377</v>
      </c>
      <c r="F10" s="11">
        <f t="shared" si="4"/>
        <v>0.85677100624885782</v>
      </c>
    </row>
    <row r="11" spans="1:14" x14ac:dyDescent="0.25">
      <c r="A11">
        <v>18</v>
      </c>
      <c r="B11" s="11">
        <f t="shared" si="0"/>
        <v>1.6661338827515455</v>
      </c>
      <c r="C11" s="11">
        <f t="shared" si="1"/>
        <v>2.5195757275725787</v>
      </c>
      <c r="D11" s="11">
        <f t="shared" si="2"/>
        <v>1.1016698563479197</v>
      </c>
      <c r="E11" s="11">
        <f t="shared" si="3"/>
        <v>2.4749480981025607</v>
      </c>
      <c r="F11" s="11">
        <f t="shared" si="4"/>
        <v>0.85677100624885782</v>
      </c>
    </row>
    <row r="12" spans="1:14" x14ac:dyDescent="0.25">
      <c r="A12">
        <v>19</v>
      </c>
      <c r="B12" s="11">
        <f t="shared" si="0"/>
        <v>1.6661338881919445</v>
      </c>
      <c r="C12" s="11">
        <f t="shared" si="1"/>
        <v>2.5195758098047558</v>
      </c>
      <c r="D12" s="11">
        <f t="shared" si="2"/>
        <v>1.1469933619822141</v>
      </c>
      <c r="E12" s="11">
        <f t="shared" si="3"/>
        <v>2.4749481812104994</v>
      </c>
      <c r="F12" s="11">
        <f t="shared" si="4"/>
        <v>0.85677100624885782</v>
      </c>
    </row>
    <row r="13" spans="1:14" x14ac:dyDescent="0.25">
      <c r="A13">
        <v>20</v>
      </c>
      <c r="B13" s="11">
        <f t="shared" si="0"/>
        <v>1.6661339003273226</v>
      </c>
      <c r="C13" s="11">
        <f t="shared" si="1"/>
        <v>2.5195759843008552</v>
      </c>
      <c r="D13" s="11">
        <f t="shared" si="2"/>
        <v>1.1982869888375809</v>
      </c>
      <c r="E13" s="11">
        <f t="shared" si="3"/>
        <v>2.4749483600960733</v>
      </c>
      <c r="F13" s="11">
        <f t="shared" si="4"/>
        <v>0.85677100624885782</v>
      </c>
    </row>
    <row r="14" spans="1:14" x14ac:dyDescent="0.25">
      <c r="A14">
        <v>21</v>
      </c>
      <c r="B14" s="11">
        <f t="shared" si="0"/>
        <v>1.6661339263379953</v>
      </c>
      <c r="C14" s="11">
        <f t="shared" si="1"/>
        <v>2.5195763409793686</v>
      </c>
      <c r="D14" s="11">
        <f t="shared" si="2"/>
        <v>1.2562588481786914</v>
      </c>
      <c r="E14" s="11">
        <f t="shared" si="3"/>
        <v>2.4749487307336491</v>
      </c>
      <c r="F14" s="11">
        <f t="shared" si="4"/>
        <v>0.85677100624885782</v>
      </c>
      <c r="I14" s="1" t="s">
        <v>60</v>
      </c>
    </row>
    <row r="15" spans="1:14" x14ac:dyDescent="0.25">
      <c r="A15">
        <v>22</v>
      </c>
      <c r="B15" s="11">
        <f t="shared" si="0"/>
        <v>1.666133980110809</v>
      </c>
      <c r="C15" s="11">
        <f t="shared" si="1"/>
        <v>2.5195770457573485</v>
      </c>
      <c r="D15" s="11">
        <f t="shared" si="2"/>
        <v>1.3217203357625402</v>
      </c>
      <c r="E15" s="11">
        <f t="shared" si="3"/>
        <v>2.4749494726080701</v>
      </c>
      <c r="F15" s="11">
        <f t="shared" si="4"/>
        <v>0.85677100624885782</v>
      </c>
      <c r="I15" t="s">
        <v>26</v>
      </c>
    </row>
    <row r="16" spans="1:14" x14ac:dyDescent="0.25">
      <c r="A16">
        <v>23</v>
      </c>
      <c r="B16" s="11">
        <f t="shared" si="0"/>
        <v>1.666134087683746</v>
      </c>
      <c r="C16" s="11">
        <f t="shared" si="1"/>
        <v>2.5195783960905698</v>
      </c>
      <c r="D16" s="11">
        <f t="shared" si="2"/>
        <v>1.3956028933706333</v>
      </c>
      <c r="E16" s="11">
        <f t="shared" si="3"/>
        <v>2.4749509116457173</v>
      </c>
      <c r="F16" s="11">
        <f t="shared" si="4"/>
        <v>0.85677100624885782</v>
      </c>
      <c r="I16" t="s">
        <v>27</v>
      </c>
    </row>
    <row r="17" spans="1:9" x14ac:dyDescent="0.25">
      <c r="A17">
        <v>24</v>
      </c>
      <c r="B17" s="11">
        <f t="shared" si="0"/>
        <v>1.6661342965197459</v>
      </c>
      <c r="C17" s="11">
        <f t="shared" si="1"/>
        <v>2.5195809114497876</v>
      </c>
      <c r="D17" s="11">
        <f t="shared" si="2"/>
        <v>1.4789775178671922</v>
      </c>
      <c r="E17" s="11">
        <f t="shared" si="3"/>
        <v>2.4749536240447254</v>
      </c>
      <c r="F17" s="11">
        <f t="shared" si="4"/>
        <v>0.85677100624885782</v>
      </c>
      <c r="I17" t="s">
        <v>28</v>
      </c>
    </row>
    <row r="18" spans="1:9" x14ac:dyDescent="0.25">
      <c r="A18">
        <v>25</v>
      </c>
      <c r="B18" s="11">
        <f t="shared" si="0"/>
        <v>1.666134690931562</v>
      </c>
      <c r="C18" s="11">
        <f t="shared" si="1"/>
        <v>2.5195854775259785</v>
      </c>
      <c r="D18" s="11">
        <f t="shared" si="2"/>
        <v>1.5730775042720844</v>
      </c>
      <c r="E18" s="11">
        <f t="shared" si="3"/>
        <v>2.4749586037922109</v>
      </c>
      <c r="F18" s="11">
        <f t="shared" si="4"/>
        <v>0.85677100624885782</v>
      </c>
      <c r="I18" t="s">
        <v>29</v>
      </c>
    </row>
    <row r="19" spans="1:9" x14ac:dyDescent="0.25">
      <c r="A19">
        <v>26</v>
      </c>
      <c r="B19" s="11">
        <f t="shared" si="0"/>
        <v>1.6661354171848868</v>
      </c>
      <c r="C19" s="11">
        <f t="shared" ref="C19:C82" si="5">EXP(K$6+(K$3-K$6)/(1+($A19/K$5)^K$4))</f>
        <v>2.5195935715274329</v>
      </c>
      <c r="D19" s="11">
        <f t="shared" ref="D19:D82" si="6">EXP(L$6+(L$3-L$6)/(1+($A19/L$5)^L$4))</f>
        <v>1.6793249927726164</v>
      </c>
      <c r="E19" s="11">
        <f t="shared" ref="E19:E82" si="7">EXP(M$6+(M$3-M$6)/(1+($A19/M$5)^M$4))</f>
        <v>2.4749675274533267</v>
      </c>
      <c r="F19" s="11">
        <f t="shared" ref="F19:F82" si="8">EXP(N$6+(N$3-N$6)/(1+($A19/N$5)^N$4))</f>
        <v>0.85677100624885782</v>
      </c>
    </row>
    <row r="20" spans="1:9" x14ac:dyDescent="0.25">
      <c r="A20">
        <v>27</v>
      </c>
      <c r="B20" s="11">
        <f t="shared" si="0"/>
        <v>1.6661367235436242</v>
      </c>
      <c r="C20" s="11">
        <f t="shared" si="5"/>
        <v>2.5196076077752818</v>
      </c>
      <c r="D20" s="11">
        <f t="shared" si="6"/>
        <v>1.7993619873310007</v>
      </c>
      <c r="E20" s="11">
        <f t="shared" si="7"/>
        <v>2.4749831649181875</v>
      </c>
      <c r="F20" s="11">
        <f t="shared" si="8"/>
        <v>0.85677100624885782</v>
      </c>
    </row>
    <row r="21" spans="1:9" x14ac:dyDescent="0.25">
      <c r="A21">
        <v>28</v>
      </c>
      <c r="B21" s="11">
        <f t="shared" si="0"/>
        <v>1.6661390229849316</v>
      </c>
      <c r="C21" s="11">
        <f t="shared" si="5"/>
        <v>2.5196314589560771</v>
      </c>
      <c r="D21" s="11">
        <f t="shared" si="6"/>
        <v>1.9350866278052812</v>
      </c>
      <c r="E21" s="11">
        <f t="shared" si="7"/>
        <v>2.4750100056227349</v>
      </c>
      <c r="F21" s="11">
        <f t="shared" si="8"/>
        <v>0.85677100624885782</v>
      </c>
    </row>
    <row r="22" spans="1:9" x14ac:dyDescent="0.25">
      <c r="A22">
        <v>29</v>
      </c>
      <c r="B22" s="11">
        <f t="shared" si="0"/>
        <v>1.666142989758663</v>
      </c>
      <c r="C22" s="11">
        <f t="shared" si="5"/>
        <v>2.5196712301504882</v>
      </c>
      <c r="D22" s="11">
        <f t="shared" si="6"/>
        <v>2.0886956308236995</v>
      </c>
      <c r="E22" s="11">
        <f t="shared" si="7"/>
        <v>2.4750551981333593</v>
      </c>
      <c r="F22" s="11">
        <f t="shared" si="8"/>
        <v>0.85677100624885782</v>
      </c>
    </row>
    <row r="23" spans="1:9" x14ac:dyDescent="0.25">
      <c r="A23">
        <v>30</v>
      </c>
      <c r="B23" s="11">
        <f t="shared" si="0"/>
        <v>1.6661497057263595</v>
      </c>
      <c r="C23" s="11">
        <f t="shared" si="5"/>
        <v>2.5197363917529767</v>
      </c>
      <c r="D23" s="11">
        <f t="shared" si="6"/>
        <v>2.2627339698967339</v>
      </c>
      <c r="E23" s="11">
        <f t="shared" si="7"/>
        <v>2.4751299391966648</v>
      </c>
      <c r="F23" s="11">
        <f t="shared" si="8"/>
        <v>0.85677100624885782</v>
      </c>
    </row>
    <row r="24" spans="1:9" x14ac:dyDescent="0.25">
      <c r="A24">
        <v>31</v>
      </c>
      <c r="B24" s="11">
        <f t="shared" si="0"/>
        <v>1.6661608789121576</v>
      </c>
      <c r="C24" s="11">
        <f t="shared" si="5"/>
        <v>2.5198414156583322</v>
      </c>
      <c r="D24" s="11">
        <f t="shared" si="6"/>
        <v>2.460153045624514</v>
      </c>
      <c r="E24" s="11">
        <f t="shared" si="7"/>
        <v>2.4752514993002128</v>
      </c>
      <c r="F24" s="11">
        <f t="shared" si="8"/>
        <v>0.85677100624885782</v>
      </c>
    </row>
    <row r="25" spans="1:9" x14ac:dyDescent="0.25">
      <c r="A25">
        <v>32</v>
      </c>
      <c r="B25" s="11">
        <f t="shared" si="0"/>
        <v>1.6661791654686753</v>
      </c>
      <c r="C25" s="11">
        <f t="shared" si="5"/>
        <v>2.520008109150071</v>
      </c>
      <c r="D25" s="11">
        <f t="shared" si="6"/>
        <v>2.6843788059333265</v>
      </c>
      <c r="E25" s="11">
        <f t="shared" si="7"/>
        <v>2.4754461391210358</v>
      </c>
      <c r="F25" s="11">
        <f t="shared" si="8"/>
        <v>0.85677100624885782</v>
      </c>
    </row>
    <row r="26" spans="1:9" x14ac:dyDescent="0.25">
      <c r="A26">
        <v>33</v>
      </c>
      <c r="B26" s="11">
        <f t="shared" si="0"/>
        <v>1.6662086379822734</v>
      </c>
      <c r="C26" s="11">
        <f t="shared" si="5"/>
        <v>2.5202689059666041</v>
      </c>
      <c r="D26" s="11">
        <f t="shared" si="6"/>
        <v>2.9393915180031827</v>
      </c>
      <c r="E26" s="11">
        <f t="shared" si="7"/>
        <v>2.4757532596033935</v>
      </c>
      <c r="F26" s="11">
        <f t="shared" si="8"/>
        <v>0.85677100624885782</v>
      </c>
    </row>
    <row r="27" spans="1:9" x14ac:dyDescent="0.25">
      <c r="A27">
        <v>34</v>
      </c>
      <c r="B27" s="11">
        <f t="shared" si="0"/>
        <v>1.6662554585648623</v>
      </c>
      <c r="C27" s="11">
        <f t="shared" si="5"/>
        <v>2.5206714580979184</v>
      </c>
      <c r="D27" s="11">
        <f t="shared" si="6"/>
        <v>3.2298191722577911</v>
      </c>
      <c r="E27" s="11">
        <f t="shared" si="7"/>
        <v>2.4762312438001897</v>
      </c>
      <c r="F27" s="11">
        <f t="shared" si="8"/>
        <v>0.85677100624885782</v>
      </c>
    </row>
    <row r="28" spans="1:9" x14ac:dyDescent="0.25">
      <c r="A28">
        <v>35</v>
      </c>
      <c r="B28" s="11">
        <f t="shared" si="0"/>
        <v>1.6663288355683881</v>
      </c>
      <c r="C28" s="11">
        <f t="shared" si="5"/>
        <v>2.5212849802566772</v>
      </c>
      <c r="D28" s="11">
        <f t="shared" si="6"/>
        <v>3.5610468191791744</v>
      </c>
      <c r="E28" s="11">
        <f t="shared" si="7"/>
        <v>2.4769655989592327</v>
      </c>
      <c r="F28" s="11">
        <f t="shared" si="8"/>
        <v>0.85677100624885782</v>
      </c>
    </row>
    <row r="29" spans="1:9" x14ac:dyDescent="0.25">
      <c r="A29">
        <v>36</v>
      </c>
      <c r="B29" s="11">
        <f t="shared" si="0"/>
        <v>1.6664423693509687</v>
      </c>
      <c r="C29" s="11">
        <f t="shared" si="5"/>
        <v>2.5222089387647286</v>
      </c>
      <c r="D29" s="11">
        <f t="shared" si="6"/>
        <v>3.9393445068263953</v>
      </c>
      <c r="E29" s="11">
        <f t="shared" si="7"/>
        <v>2.4780802034686178</v>
      </c>
      <c r="F29" s="11">
        <f t="shared" si="8"/>
        <v>0.85677100624885782</v>
      </c>
    </row>
    <row r="30" spans="1:9" x14ac:dyDescent="0.25">
      <c r="A30">
        <v>37</v>
      </c>
      <c r="B30" s="11">
        <f t="shared" si="0"/>
        <v>1.6666159270066454</v>
      </c>
      <c r="C30" s="11">
        <f t="shared" si="5"/>
        <v>2.5235848577004147</v>
      </c>
      <c r="D30" s="11">
        <f t="shared" si="6"/>
        <v>4.3720169061303524</v>
      </c>
      <c r="E30" s="11">
        <f t="shared" si="7"/>
        <v>2.4797527206278653</v>
      </c>
      <c r="F30" s="11">
        <f t="shared" si="8"/>
        <v>0.85677100624885782</v>
      </c>
    </row>
    <row r="31" spans="1:9" x14ac:dyDescent="0.25">
      <c r="A31">
        <v>38</v>
      </c>
      <c r="B31" s="11">
        <f t="shared" si="0"/>
        <v>1.6668782304999867</v>
      </c>
      <c r="C31" s="11">
        <f t="shared" si="5"/>
        <v>2.5256122519864821</v>
      </c>
      <c r="D31" s="11">
        <f t="shared" si="6"/>
        <v>4.8675781878880375</v>
      </c>
      <c r="E31" s="11">
        <f t="shared" si="7"/>
        <v>2.482235582764492</v>
      </c>
      <c r="F31" s="11">
        <f t="shared" si="8"/>
        <v>0.85677100624885782</v>
      </c>
    </row>
    <row r="32" spans="1:9" x14ac:dyDescent="0.25">
      <c r="A32">
        <v>39</v>
      </c>
      <c r="B32" s="11">
        <f t="shared" si="0"/>
        <v>1.6672704000274507</v>
      </c>
      <c r="C32" s="11">
        <f t="shared" si="5"/>
        <v>2.5285700115489163</v>
      </c>
      <c r="D32" s="11">
        <f t="shared" si="6"/>
        <v>5.435956255613112</v>
      </c>
      <c r="E32" s="11">
        <f t="shared" si="7"/>
        <v>2.4858844106538327</v>
      </c>
      <c r="F32" s="11">
        <f t="shared" si="8"/>
        <v>0.85677100624885782</v>
      </c>
    </row>
    <row r="33" spans="1:6" x14ac:dyDescent="0.25">
      <c r="A33">
        <v>40</v>
      </c>
      <c r="B33" s="11">
        <f t="shared" si="0"/>
        <v>1.6678507684127852</v>
      </c>
      <c r="C33" s="11">
        <f t="shared" si="5"/>
        <v>2.5328449871310634</v>
      </c>
      <c r="D33" s="11">
        <f t="shared" si="6"/>
        <v>6.088731047748059</v>
      </c>
      <c r="E33" s="11">
        <f t="shared" si="7"/>
        <v>2.4911963718929941</v>
      </c>
      <c r="F33" s="11">
        <f t="shared" si="8"/>
        <v>0.85677100624885782</v>
      </c>
    </row>
    <row r="34" spans="1:6" x14ac:dyDescent="0.25">
      <c r="A34">
        <v>41</v>
      </c>
      <c r="B34" s="11">
        <f t="shared" si="0"/>
        <v>1.6687013781222804</v>
      </c>
      <c r="C34" s="11">
        <f t="shared" si="5"/>
        <v>2.5389701222991246</v>
      </c>
      <c r="D34" s="11">
        <f t="shared" si="6"/>
        <v>6.839412306784201</v>
      </c>
      <c r="E34" s="11">
        <f t="shared" si="7"/>
        <v>2.4988618924635233</v>
      </c>
      <c r="F34" s="11">
        <f t="shared" si="8"/>
        <v>0.85677100624885782</v>
      </c>
    </row>
    <row r="35" spans="1:6" x14ac:dyDescent="0.25">
      <c r="A35">
        <v>42</v>
      </c>
      <c r="B35" s="11">
        <f t="shared" si="0"/>
        <v>1.6699366975059569</v>
      </c>
      <c r="C35" s="11">
        <f t="shared" si="5"/>
        <v>2.5476753288353988</v>
      </c>
      <c r="D35" s="11">
        <f t="shared" si="6"/>
        <v>7.703762976775999</v>
      </c>
      <c r="E35" s="11">
        <f t="shared" si="7"/>
        <v>2.5098344770014025</v>
      </c>
      <c r="F35" s="11">
        <f t="shared" si="8"/>
        <v>0.85677100624885782</v>
      </c>
    </row>
    <row r="36" spans="1:6" x14ac:dyDescent="0.25">
      <c r="A36">
        <v>43</v>
      </c>
      <c r="B36" s="11">
        <f t="shared" si="0"/>
        <v>1.6717152582320249</v>
      </c>
      <c r="C36" s="11">
        <f t="shared" si="5"/>
        <v>2.5599555657655766</v>
      </c>
      <c r="D36" s="11">
        <f t="shared" si="6"/>
        <v>8.7001752391578133</v>
      </c>
      <c r="E36" s="11">
        <f t="shared" si="7"/>
        <v>2.5254254345848666</v>
      </c>
      <c r="F36" s="11">
        <f t="shared" si="8"/>
        <v>0.85677100624885782</v>
      </c>
    </row>
    <row r="37" spans="1:6" x14ac:dyDescent="0.25">
      <c r="A37">
        <v>44</v>
      </c>
      <c r="B37" s="11">
        <f t="shared" si="0"/>
        <v>1.6742551386904532</v>
      </c>
      <c r="C37" s="11">
        <f t="shared" si="5"/>
        <v>2.5771625097458406</v>
      </c>
      <c r="D37" s="11">
        <f t="shared" si="6"/>
        <v>9.8501071333232773</v>
      </c>
      <c r="E37" s="11">
        <f t="shared" si="7"/>
        <v>2.5474335076855494</v>
      </c>
      <c r="F37" s="11">
        <f t="shared" si="8"/>
        <v>0.85677100624885782</v>
      </c>
    </row>
    <row r="38" spans="1:6" x14ac:dyDescent="0.25">
      <c r="A38">
        <v>45</v>
      </c>
      <c r="B38" s="11">
        <f t="shared" si="0"/>
        <v>1.6778545254935733</v>
      </c>
      <c r="C38" s="11">
        <f t="shared" si="5"/>
        <v>2.6011292239234023</v>
      </c>
      <c r="D38" s="11">
        <f t="shared" si="6"/>
        <v>11.17858873546002</v>
      </c>
      <c r="E38" s="11">
        <f t="shared" si="7"/>
        <v>2.5783245496640186</v>
      </c>
      <c r="F38" s="11">
        <f t="shared" si="8"/>
        <v>0.85677100624885782</v>
      </c>
    </row>
    <row r="39" spans="1:6" x14ac:dyDescent="0.25">
      <c r="A39">
        <v>46</v>
      </c>
      <c r="B39" s="11">
        <f t="shared" si="0"/>
        <v>1.6829190209042972</v>
      </c>
      <c r="C39" s="11">
        <f t="shared" si="5"/>
        <v>2.6343420659324104</v>
      </c>
      <c r="D39" s="11">
        <f t="shared" si="6"/>
        <v>12.714807987294234</v>
      </c>
      <c r="E39" s="11">
        <f t="shared" si="7"/>
        <v>2.6214848449032573</v>
      </c>
      <c r="F39" s="11">
        <f t="shared" si="8"/>
        <v>0.85677100624885782</v>
      </c>
    </row>
    <row r="40" spans="1:6" x14ac:dyDescent="0.25">
      <c r="A40">
        <v>47</v>
      </c>
      <c r="B40" s="11">
        <f t="shared" si="0"/>
        <v>1.6899979999228538</v>
      </c>
      <c r="C40" s="11">
        <f t="shared" si="5"/>
        <v>2.680181949462404</v>
      </c>
      <c r="D40" s="11">
        <f t="shared" si="6"/>
        <v>14.492787474169035</v>
      </c>
      <c r="E40" s="11">
        <f t="shared" si="7"/>
        <v>2.6815857544949404</v>
      </c>
      <c r="F40" s="11">
        <f t="shared" si="8"/>
        <v>0.85677100624885782</v>
      </c>
    </row>
    <row r="41" spans="1:6" x14ac:dyDescent="0.25">
      <c r="A41">
        <v>48</v>
      </c>
      <c r="B41" s="11">
        <f t="shared" si="0"/>
        <v>1.6998332758536787</v>
      </c>
      <c r="C41" s="11">
        <f t="shared" si="5"/>
        <v>2.7432700820589608</v>
      </c>
      <c r="D41" s="11">
        <f t="shared" si="6"/>
        <v>16.552164745065706</v>
      </c>
      <c r="E41" s="11">
        <f t="shared" si="7"/>
        <v>2.7651211629298098</v>
      </c>
      <c r="F41" s="11">
        <f t="shared" si="8"/>
        <v>0.85677100624886016</v>
      </c>
    </row>
    <row r="42" spans="1:6" x14ac:dyDescent="0.25">
      <c r="A42">
        <v>49</v>
      </c>
      <c r="B42" s="11">
        <f t="shared" si="0"/>
        <v>1.713424805939642</v>
      </c>
      <c r="C42" s="11">
        <f t="shared" si="5"/>
        <v>2.8299750495695912</v>
      </c>
      <c r="D42" s="11">
        <f t="shared" si="6"/>
        <v>18.939090138389414</v>
      </c>
      <c r="E42" s="11">
        <f t="shared" si="7"/>
        <v>2.881219802091405</v>
      </c>
      <c r="F42" s="11">
        <f t="shared" si="8"/>
        <v>0.85677100624887048</v>
      </c>
    </row>
    <row r="43" spans="1:6" x14ac:dyDescent="0.25">
      <c r="A43">
        <v>50</v>
      </c>
      <c r="B43" s="11">
        <f t="shared" si="0"/>
        <v>1.7321204921885187</v>
      </c>
      <c r="C43" s="11">
        <f t="shared" si="5"/>
        <v>2.9491748661738875</v>
      </c>
      <c r="D43" s="11">
        <f t="shared" si="6"/>
        <v>21.707257515421684</v>
      </c>
      <c r="E43" s="11">
        <f t="shared" si="7"/>
        <v>3.0429044303692572</v>
      </c>
      <c r="F43" s="11">
        <f t="shared" si="8"/>
        <v>0.85677100624893354</v>
      </c>
    </row>
    <row r="44" spans="1:6" x14ac:dyDescent="0.25">
      <c r="A44">
        <v>51</v>
      </c>
      <c r="B44" s="11">
        <f t="shared" si="0"/>
        <v>1.7577408694418359</v>
      </c>
      <c r="C44" s="11">
        <f t="shared" si="5"/>
        <v>3.1134303266734205</v>
      </c>
      <c r="D44" s="11">
        <f t="shared" si="6"/>
        <v>24.919084792841591</v>
      </c>
      <c r="E44" s="11">
        <f t="shared" si="7"/>
        <v>3.2690910657152497</v>
      </c>
      <c r="F44" s="11">
        <f t="shared" si="8"/>
        <v>0.85677100624930536</v>
      </c>
    </row>
    <row r="45" spans="1:6" x14ac:dyDescent="0.25">
      <c r="A45">
        <v>52</v>
      </c>
      <c r="B45" s="11">
        <f t="shared" si="0"/>
        <v>1.7927555807122006</v>
      </c>
      <c r="C45" s="11">
        <f t="shared" si="5"/>
        <v>3.3408340181352365</v>
      </c>
      <c r="D45" s="11">
        <f t="shared" si="6"/>
        <v>28.647062686330873</v>
      </c>
      <c r="E45" s="11">
        <f t="shared" si="7"/>
        <v>3.5878326269720682</v>
      </c>
      <c r="F45" s="11">
        <f t="shared" si="8"/>
        <v>0.85677100625141622</v>
      </c>
    </row>
    <row r="46" spans="1:6" x14ac:dyDescent="0.25">
      <c r="A46">
        <v>53</v>
      </c>
      <c r="B46" s="11">
        <f t="shared" si="0"/>
        <v>1.8405386645448822</v>
      </c>
      <c r="C46" s="11">
        <f t="shared" si="5"/>
        <v>3.6579867696677679</v>
      </c>
      <c r="D46" s="11">
        <f t="shared" si="6"/>
        <v>32.975291603402866</v>
      </c>
      <c r="E46" s="11">
        <f t="shared" si="7"/>
        <v>4.0416788737515814</v>
      </c>
      <c r="F46" s="11">
        <f t="shared" si="8"/>
        <v>0.85677100626301606</v>
      </c>
    </row>
    <row r="47" spans="1:6" x14ac:dyDescent="0.25">
      <c r="A47">
        <v>54</v>
      </c>
      <c r="B47" s="11">
        <f t="shared" si="0"/>
        <v>1.9057466806980317</v>
      </c>
      <c r="C47" s="11">
        <f t="shared" si="5"/>
        <v>4.1048797165349118</v>
      </c>
      <c r="D47" s="11">
        <f t="shared" si="6"/>
        <v>38.00122812392059</v>
      </c>
      <c r="E47" s="11">
        <f t="shared" si="7"/>
        <v>4.696657816341423</v>
      </c>
      <c r="F47" s="11">
        <f t="shared" si="8"/>
        <v>0.856771006324755</v>
      </c>
    </row>
    <row r="48" spans="1:6" x14ac:dyDescent="0.25">
      <c r="A48">
        <v>55</v>
      </c>
      <c r="B48" s="11">
        <f t="shared" si="0"/>
        <v>1.9948926107351543</v>
      </c>
      <c r="C48" s="11">
        <f t="shared" si="5"/>
        <v>4.7430268846664152</v>
      </c>
      <c r="D48" s="11">
        <f t="shared" si="6"/>
        <v>43.837663944006231</v>
      </c>
      <c r="E48" s="11">
        <f t="shared" si="7"/>
        <v>5.6574464377172253</v>
      </c>
      <c r="F48" s="11">
        <f t="shared" si="8"/>
        <v>0.85677100664337358</v>
      </c>
    </row>
    <row r="49" spans="1:6" x14ac:dyDescent="0.25">
      <c r="A49">
        <v>56</v>
      </c>
      <c r="B49" s="11">
        <f t="shared" si="0"/>
        <v>2.1172382497406597</v>
      </c>
      <c r="C49" s="11">
        <f t="shared" si="5"/>
        <v>5.6691631597139329</v>
      </c>
      <c r="D49" s="11">
        <f t="shared" si="6"/>
        <v>50.61496148982981</v>
      </c>
      <c r="E49" s="11">
        <f t="shared" si="7"/>
        <v>7.092985630276587</v>
      </c>
      <c r="F49" s="11">
        <f t="shared" si="8"/>
        <v>0.85677100823955321</v>
      </c>
    </row>
    <row r="50" spans="1:6" x14ac:dyDescent="0.25">
      <c r="A50">
        <v>57</v>
      </c>
      <c r="B50" s="11">
        <f t="shared" si="0"/>
        <v>2.2862145702514978</v>
      </c>
      <c r="C50" s="11">
        <f t="shared" si="5"/>
        <v>7.0384279623440715</v>
      </c>
      <c r="D50" s="11">
        <f t="shared" si="6"/>
        <v>58.483571582728374</v>
      </c>
      <c r="E50" s="11">
        <f t="shared" si="7"/>
        <v>9.2791876731001057</v>
      </c>
      <c r="F50" s="11">
        <f t="shared" si="8"/>
        <v>0.85677101601006589</v>
      </c>
    </row>
    <row r="51" spans="1:6" x14ac:dyDescent="0.25">
      <c r="A51">
        <v>58</v>
      </c>
      <c r="B51" s="11">
        <f t="shared" si="0"/>
        <v>2.521732431024696</v>
      </c>
      <c r="C51" s="11">
        <f t="shared" si="5"/>
        <v>9.1034405382723129</v>
      </c>
      <c r="D51" s="11">
        <f t="shared" si="6"/>
        <v>67.616859501191513</v>
      </c>
      <c r="E51" s="11">
        <f t="shared" si="7"/>
        <v>12.667999281044636</v>
      </c>
      <c r="F51" s="11">
        <f t="shared" si="8"/>
        <v>0.8567710528067225</v>
      </c>
    </row>
    <row r="52" spans="1:6" x14ac:dyDescent="0.25">
      <c r="A52">
        <v>59</v>
      </c>
      <c r="B52" s="11">
        <f t="shared" si="0"/>
        <v>2.8540175834139809</v>
      </c>
      <c r="C52" s="11">
        <f t="shared" si="5"/>
        <v>12.279037893403263</v>
      </c>
      <c r="D52" s="11">
        <f t="shared" si="6"/>
        <v>78.214266478321477</v>
      </c>
      <c r="E52" s="11">
        <f t="shared" si="7"/>
        <v>17.992847759875911</v>
      </c>
      <c r="F52" s="11">
        <f t="shared" si="8"/>
        <v>0.8567712224628854</v>
      </c>
    </row>
    <row r="53" spans="1:6" x14ac:dyDescent="0.25">
      <c r="A53">
        <v>60</v>
      </c>
      <c r="B53" s="11">
        <f t="shared" si="0"/>
        <v>3.3300875647656141</v>
      </c>
      <c r="C53" s="11">
        <f t="shared" si="5"/>
        <v>17.245730052270975</v>
      </c>
      <c r="D53" s="11">
        <f t="shared" si="6"/>
        <v>90.504834031076001</v>
      </c>
      <c r="E53" s="11">
        <f t="shared" si="7"/>
        <v>26.414253668257651</v>
      </c>
      <c r="F53" s="11">
        <f t="shared" si="8"/>
        <v>0.85677198476044003</v>
      </c>
    </row>
    <row r="54" spans="1:6" x14ac:dyDescent="0.25">
      <c r="A54">
        <v>61</v>
      </c>
      <c r="B54" s="11">
        <f t="shared" si="0"/>
        <v>4.0248436866394881</v>
      </c>
      <c r="C54" s="11">
        <f t="shared" si="5"/>
        <v>25.104780736984576</v>
      </c>
      <c r="D54" s="11">
        <f t="shared" si="6"/>
        <v>104.75111847256792</v>
      </c>
      <c r="E54" s="11">
        <f t="shared" si="7"/>
        <v>39.687545583831771</v>
      </c>
      <c r="F54" s="11">
        <f t="shared" si="8"/>
        <v>0.85677532551707514</v>
      </c>
    </row>
    <row r="55" spans="1:6" x14ac:dyDescent="0.25">
      <c r="A55">
        <v>62</v>
      </c>
      <c r="B55" s="11">
        <f t="shared" si="0"/>
        <v>5.0602331117618027</v>
      </c>
      <c r="C55" s="11">
        <f t="shared" si="5"/>
        <v>37.586796758624807</v>
      </c>
      <c r="D55" s="11">
        <f t="shared" si="6"/>
        <v>121.25352244206077</v>
      </c>
      <c r="E55" s="11">
        <f t="shared" si="7"/>
        <v>60.290467785314533</v>
      </c>
      <c r="F55" s="11">
        <f t="shared" si="8"/>
        <v>0.85678961726061853</v>
      </c>
    </row>
    <row r="56" spans="1:6" x14ac:dyDescent="0.25">
      <c r="A56">
        <v>63</v>
      </c>
      <c r="B56" s="11">
        <f t="shared" si="0"/>
        <v>6.6383881162836254</v>
      </c>
      <c r="C56" s="11">
        <f t="shared" si="5"/>
        <v>57.282909308125781</v>
      </c>
      <c r="D56" s="11">
        <f t="shared" si="6"/>
        <v>140.35506923055678</v>
      </c>
      <c r="E56" s="11">
        <f t="shared" si="7"/>
        <v>91.392815363583352</v>
      </c>
      <c r="F56" s="11">
        <f t="shared" si="8"/>
        <v>0.8568493465394128</v>
      </c>
    </row>
    <row r="57" spans="1:6" x14ac:dyDescent="0.25">
      <c r="A57">
        <v>64</v>
      </c>
      <c r="B57" s="11">
        <f t="shared" si="0"/>
        <v>9.0983631391540438</v>
      </c>
      <c r="C57" s="11">
        <f t="shared" si="5"/>
        <v>87.807406275468395</v>
      </c>
      <c r="D57" s="11">
        <f t="shared" si="6"/>
        <v>162.44664401697435</v>
      </c>
      <c r="E57" s="11">
        <f t="shared" si="7"/>
        <v>136.52860473690893</v>
      </c>
      <c r="F57" s="11">
        <f t="shared" si="8"/>
        <v>0.85709340431484315</v>
      </c>
    </row>
    <row r="58" spans="1:6" x14ac:dyDescent="0.25">
      <c r="A58">
        <v>65</v>
      </c>
      <c r="B58" s="11">
        <f t="shared" si="0"/>
        <v>13.010772586873555</v>
      </c>
      <c r="C58" s="11">
        <f t="shared" si="5"/>
        <v>133.73252651475599</v>
      </c>
      <c r="D58" s="11">
        <f t="shared" si="6"/>
        <v>187.97272379962348</v>
      </c>
      <c r="E58" s="11">
        <f t="shared" si="7"/>
        <v>198.90974230794069</v>
      </c>
      <c r="F58" s="11">
        <f t="shared" si="8"/>
        <v>0.85806927127546273</v>
      </c>
    </row>
    <row r="59" spans="1:6" x14ac:dyDescent="0.25">
      <c r="A59">
        <v>66</v>
      </c>
      <c r="B59" s="11">
        <f t="shared" si="0"/>
        <v>19.328097797295424</v>
      </c>
      <c r="C59" s="11">
        <f t="shared" si="5"/>
        <v>200.12075583796667</v>
      </c>
      <c r="D59" s="11">
        <f t="shared" si="6"/>
        <v>217.43761475627286</v>
      </c>
      <c r="E59" s="11">
        <f t="shared" si="7"/>
        <v>280.5138916283853</v>
      </c>
      <c r="F59" s="11">
        <f t="shared" si="8"/>
        <v>0.86189308109563167</v>
      </c>
    </row>
    <row r="60" spans="1:6" x14ac:dyDescent="0.25">
      <c r="A60">
        <v>67</v>
      </c>
      <c r="B60" s="11">
        <f t="shared" si="0"/>
        <v>29.604393480272943</v>
      </c>
      <c r="C60" s="11">
        <f t="shared" si="5"/>
        <v>291.59252416045871</v>
      </c>
      <c r="D60" s="11">
        <f t="shared" si="6"/>
        <v>251.41221194982441</v>
      </c>
      <c r="E60" s="11">
        <f t="shared" si="7"/>
        <v>381.28184787271664</v>
      </c>
      <c r="F60" s="11">
        <f t="shared" si="8"/>
        <v>0.87662654538578222</v>
      </c>
    </row>
    <row r="61" spans="1:6" x14ac:dyDescent="0.25">
      <c r="A61">
        <v>68</v>
      </c>
      <c r="B61" s="11">
        <f t="shared" si="0"/>
        <v>46.274668146245723</v>
      </c>
      <c r="C61" s="11">
        <f t="shared" si="5"/>
        <v>411.11127462015281</v>
      </c>
      <c r="D61" s="11">
        <f t="shared" si="6"/>
        <v>290.54129168465869</v>
      </c>
      <c r="E61" s="11">
        <f t="shared" si="7"/>
        <v>498.79557911470187</v>
      </c>
      <c r="F61" s="11">
        <f t="shared" si="8"/>
        <v>0.93304927201866494</v>
      </c>
    </row>
    <row r="62" spans="1:6" x14ac:dyDescent="0.25">
      <c r="A62">
        <v>69</v>
      </c>
      <c r="B62" s="11">
        <f t="shared" si="0"/>
        <v>72.928291547952895</v>
      </c>
      <c r="C62" s="11">
        <f t="shared" si="5"/>
        <v>558.90829223462993</v>
      </c>
      <c r="D62" s="11">
        <f t="shared" si="6"/>
        <v>335.55134139568054</v>
      </c>
      <c r="E62" s="11">
        <f t="shared" si="7"/>
        <v>628.6069240420494</v>
      </c>
      <c r="F62" s="11">
        <f t="shared" si="8"/>
        <v>1.1549517256587147</v>
      </c>
    </row>
    <row r="63" spans="1:6" x14ac:dyDescent="0.25">
      <c r="A63">
        <v>70</v>
      </c>
      <c r="B63" s="11">
        <f t="shared" si="0"/>
        <v>114.42603443441446</v>
      </c>
      <c r="C63" s="11">
        <f t="shared" si="5"/>
        <v>732.00747545509626</v>
      </c>
      <c r="D63" s="11">
        <f t="shared" si="6"/>
        <v>387.25892572050861</v>
      </c>
      <c r="E63" s="11">
        <f t="shared" si="7"/>
        <v>765.07958094829826</v>
      </c>
      <c r="F63" s="11">
        <f t="shared" si="8"/>
        <v>2.1138402002830596</v>
      </c>
    </row>
    <row r="64" spans="1:6" x14ac:dyDescent="0.25">
      <c r="A64">
        <v>71</v>
      </c>
      <c r="B64" s="11">
        <f t="shared" si="0"/>
        <v>176.64379536146862</v>
      </c>
      <c r="C64" s="11">
        <f t="shared" si="5"/>
        <v>924.57325293117219</v>
      </c>
      <c r="D64" s="11">
        <f t="shared" si="6"/>
        <v>446.57958038766122</v>
      </c>
      <c r="E64" s="11">
        <f t="shared" si="7"/>
        <v>902.40552935619996</v>
      </c>
      <c r="F64" s="11">
        <f t="shared" si="8"/>
        <v>6.4272825008905254</v>
      </c>
    </row>
    <row r="65" spans="1:6" x14ac:dyDescent="0.25">
      <c r="A65">
        <v>72</v>
      </c>
      <c r="B65" s="11">
        <f t="shared" si="0"/>
        <v>265.66871884563602</v>
      </c>
      <c r="C65" s="11">
        <f t="shared" si="5"/>
        <v>1128.9403772850976</v>
      </c>
      <c r="D65" s="11">
        <f t="shared" si="6"/>
        <v>514.53721779439047</v>
      </c>
      <c r="E65" s="11">
        <f t="shared" si="7"/>
        <v>1035.462148074623</v>
      </c>
      <c r="F65" s="11">
        <f t="shared" si="8"/>
        <v>18.315491325690786</v>
      </c>
    </row>
    <row r="66" spans="1:6" x14ac:dyDescent="0.25">
      <c r="A66">
        <v>73</v>
      </c>
      <c r="B66" s="11">
        <f t="shared" si="0"/>
        <v>386.48982026889456</v>
      </c>
      <c r="C66" s="11">
        <f t="shared" si="5"/>
        <v>1336.9291374768175</v>
      </c>
      <c r="D66" s="11">
        <f t="shared" si="6"/>
        <v>592.27401971411746</v>
      </c>
      <c r="E66" s="11">
        <f t="shared" si="7"/>
        <v>1160.3265588949118</v>
      </c>
      <c r="F66" s="11">
        <f t="shared" si="8"/>
        <v>31.035080882644401</v>
      </c>
    </row>
    <row r="67" spans="1:6" x14ac:dyDescent="0.25">
      <c r="A67">
        <v>74</v>
      </c>
      <c r="B67" s="11">
        <f t="shared" si="0"/>
        <v>541.54307509984028</v>
      </c>
      <c r="C67" s="11">
        <f t="shared" si="5"/>
        <v>1541.0270263831792</v>
      </c>
      <c r="D67" s="11">
        <f t="shared" si="6"/>
        <v>681.06078355606792</v>
      </c>
      <c r="E67" s="11">
        <f t="shared" si="7"/>
        <v>1274.4336753644031</v>
      </c>
      <c r="F67" s="11">
        <f t="shared" si="8"/>
        <v>37.420242387190164</v>
      </c>
    </row>
    <row r="68" spans="1:6" x14ac:dyDescent="0.25">
      <c r="A68">
        <v>75</v>
      </c>
      <c r="B68" s="11">
        <f t="shared" ref="B68:B93" si="9">EXP(J$6+(J$3-J$6)/(1+($A68/J$5)^J$4))</f>
        <v>729.67155615455044</v>
      </c>
      <c r="C68" s="11">
        <f t="shared" si="5"/>
        <v>1735.1754864827492</v>
      </c>
      <c r="D68" s="11">
        <f t="shared" si="6"/>
        <v>782.30767911243527</v>
      </c>
      <c r="E68" s="11">
        <f t="shared" si="7"/>
        <v>1376.4706790756879</v>
      </c>
      <c r="F68" s="11">
        <f t="shared" si="8"/>
        <v>39.67379543260386</v>
      </c>
    </row>
    <row r="69" spans="1:6" x14ac:dyDescent="0.25">
      <c r="A69">
        <v>76</v>
      </c>
      <c r="B69" s="11">
        <f t="shared" si="9"/>
        <v>945.95458911171227</v>
      </c>
      <c r="C69" s="11">
        <f t="shared" si="5"/>
        <v>1915.1028276570594</v>
      </c>
      <c r="D69" s="11">
        <f t="shared" si="6"/>
        <v>897.57536290747021</v>
      </c>
      <c r="E69" s="11">
        <f t="shared" si="7"/>
        <v>1466.129815306457</v>
      </c>
      <c r="F69" s="11">
        <f t="shared" si="8"/>
        <v>40.383994777557433</v>
      </c>
    </row>
    <row r="70" spans="1:6" x14ac:dyDescent="0.25">
      <c r="A70">
        <v>77</v>
      </c>
      <c r="B70" s="11">
        <f t="shared" si="9"/>
        <v>1182.484084161362</v>
      </c>
      <c r="C70" s="11">
        <f t="shared" si="5"/>
        <v>2078.2886126240555</v>
      </c>
      <c r="D70" s="11">
        <f t="shared" si="6"/>
        <v>1028.5863872649218</v>
      </c>
      <c r="E70" s="11">
        <f t="shared" si="7"/>
        <v>1543.8208191372235</v>
      </c>
      <c r="F70" s="11">
        <f t="shared" si="8"/>
        <v>40.602417933563132</v>
      </c>
    </row>
    <row r="71" spans="1:6" x14ac:dyDescent="0.25">
      <c r="A71">
        <v>78</v>
      </c>
      <c r="B71" s="11">
        <f t="shared" si="9"/>
        <v>1429.7688684705829</v>
      </c>
      <c r="C71" s="11">
        <f t="shared" si="5"/>
        <v>2223.7013363369911</v>
      </c>
      <c r="D71" s="11">
        <f t="shared" si="6"/>
        <v>1177.2368312096889</v>
      </c>
      <c r="E71" s="11">
        <f t="shared" si="7"/>
        <v>1610.4065059768736</v>
      </c>
      <c r="F71" s="11">
        <f t="shared" si="8"/>
        <v>40.669820720164253</v>
      </c>
    </row>
    <row r="72" spans="1:6" x14ac:dyDescent="0.25">
      <c r="A72">
        <v>79</v>
      </c>
      <c r="B72" s="11">
        <f t="shared" si="9"/>
        <v>1678.2640466366101</v>
      </c>
      <c r="C72" s="11">
        <f t="shared" si="5"/>
        <v>2351.4420201113858</v>
      </c>
      <c r="D72" s="11">
        <f t="shared" si="6"/>
        <v>1345.6080705054351</v>
      </c>
      <c r="E72" s="11">
        <f t="shared" si="7"/>
        <v>1666.9907312980288</v>
      </c>
      <c r="F72" s="11">
        <f t="shared" si="8"/>
        <v>40.690860511532215</v>
      </c>
    </row>
    <row r="73" spans="1:6" x14ac:dyDescent="0.25">
      <c r="A73">
        <v>80</v>
      </c>
      <c r="B73" s="11">
        <f t="shared" si="9"/>
        <v>1919.5993426463167</v>
      </c>
      <c r="C73" s="11">
        <f t="shared" si="5"/>
        <v>2462.387170625931</v>
      </c>
      <c r="D73" s="11">
        <f t="shared" si="6"/>
        <v>1535.9785947019093</v>
      </c>
      <c r="E73" s="11">
        <f t="shared" si="7"/>
        <v>1714.7646833031915</v>
      </c>
      <c r="F73" s="11">
        <f t="shared" si="8"/>
        <v>40.697518407702169</v>
      </c>
    </row>
    <row r="74" spans="1:6" x14ac:dyDescent="0.25">
      <c r="A74">
        <v>81</v>
      </c>
      <c r="B74" s="11">
        <f t="shared" si="9"/>
        <v>2147.2999079107926</v>
      </c>
      <c r="C74" s="11">
        <f t="shared" si="5"/>
        <v>2557.8823510771394</v>
      </c>
      <c r="D74" s="11">
        <f t="shared" si="6"/>
        <v>1750.8357702289902</v>
      </c>
      <c r="E74" s="11">
        <f t="shared" si="7"/>
        <v>1754.9050897772045</v>
      </c>
      <c r="F74" s="11">
        <f t="shared" si="8"/>
        <v>40.699655105634363</v>
      </c>
    </row>
    <row r="75" spans="1:6" x14ac:dyDescent="0.25">
      <c r="A75">
        <v>82</v>
      </c>
      <c r="B75" s="11">
        <f t="shared" si="9"/>
        <v>2357.0064433446873</v>
      </c>
      <c r="C75" s="11">
        <f t="shared" si="5"/>
        <v>2639.5052851305836</v>
      </c>
      <c r="D75" s="11">
        <f t="shared" si="6"/>
        <v>1992.8874405355766</v>
      </c>
      <c r="E75" s="11">
        <f t="shared" si="7"/>
        <v>1788.5132317911548</v>
      </c>
      <c r="F75" s="11">
        <f t="shared" si="8"/>
        <v>40.700350465261415</v>
      </c>
    </row>
    <row r="76" spans="1:6" x14ac:dyDescent="0.25">
      <c r="A76">
        <v>83</v>
      </c>
      <c r="B76" s="11">
        <f t="shared" si="9"/>
        <v>2546.3266502542115</v>
      </c>
      <c r="C76" s="11">
        <f t="shared" si="5"/>
        <v>2708.8976115883193</v>
      </c>
      <c r="D76" s="11">
        <f t="shared" si="6"/>
        <v>2265.073247231911</v>
      </c>
      <c r="E76" s="11">
        <f t="shared" si="7"/>
        <v>1816.5833668424414</v>
      </c>
      <c r="F76" s="11">
        <f t="shared" si="8"/>
        <v>40.700579878998667</v>
      </c>
    </row>
    <row r="77" spans="1:6" x14ac:dyDescent="0.25">
      <c r="A77">
        <v>84</v>
      </c>
      <c r="B77" s="11">
        <f t="shared" si="9"/>
        <v>2714.4819844071303</v>
      </c>
      <c r="C77" s="11">
        <f t="shared" si="5"/>
        <v>2767.6548247652231</v>
      </c>
      <c r="D77" s="11">
        <f t="shared" si="6"/>
        <v>2570.5755503455212</v>
      </c>
      <c r="E77" s="11">
        <f t="shared" si="7"/>
        <v>1839.9908710281816</v>
      </c>
      <c r="F77" s="11">
        <f t="shared" si="8"/>
        <v>40.700656586769291</v>
      </c>
    </row>
    <row r="78" spans="1:6" x14ac:dyDescent="0.25">
      <c r="A78">
        <v>85</v>
      </c>
      <c r="B78" s="11">
        <f t="shared" si="9"/>
        <v>2861.8869980409481</v>
      </c>
      <c r="C78" s="11">
        <f t="shared" si="5"/>
        <v>2817.2610114239828</v>
      </c>
      <c r="D78" s="11">
        <f t="shared" si="6"/>
        <v>2912.8298213202024</v>
      </c>
      <c r="E78" s="11">
        <f t="shared" si="7"/>
        <v>1859.4926865815025</v>
      </c>
      <c r="F78" s="11">
        <f t="shared" si="8"/>
        <v>40.700682572430587</v>
      </c>
    </row>
    <row r="79" spans="1:6" x14ac:dyDescent="0.25">
      <c r="A79">
        <v>86</v>
      </c>
      <c r="B79" s="11">
        <f t="shared" si="9"/>
        <v>2989.750876432749</v>
      </c>
      <c r="C79" s="11">
        <f t="shared" si="5"/>
        <v>2859.0556678410221</v>
      </c>
      <c r="D79" s="11">
        <f t="shared" si="6"/>
        <v>3295.534379430183</v>
      </c>
      <c r="E79" s="11">
        <f t="shared" si="7"/>
        <v>1875.73480146522</v>
      </c>
      <c r="F79" s="11">
        <f t="shared" si="8"/>
        <v>40.700691488425079</v>
      </c>
    </row>
    <row r="80" spans="1:6" x14ac:dyDescent="0.25">
      <c r="A80">
        <v>87</v>
      </c>
      <c r="B80" s="11">
        <f t="shared" si="9"/>
        <v>3099.7462279038118</v>
      </c>
      <c r="C80" s="11">
        <f t="shared" si="5"/>
        <v>2894.2220743308089</v>
      </c>
      <c r="D80" s="11">
        <f t="shared" si="6"/>
        <v>3722.6593409782981</v>
      </c>
      <c r="E80" s="11">
        <f t="shared" si="7"/>
        <v>1889.2632240452474</v>
      </c>
      <c r="F80" s="11">
        <f t="shared" si="8"/>
        <v>40.700694585976358</v>
      </c>
    </row>
    <row r="81" spans="1:6" x14ac:dyDescent="0.25">
      <c r="A81">
        <v>88</v>
      </c>
      <c r="B81" s="11">
        <f t="shared" si="9"/>
        <v>3193.7584599449201</v>
      </c>
      <c r="C81" s="11">
        <f t="shared" si="5"/>
        <v>2923.7892296271448</v>
      </c>
      <c r="D81" s="11">
        <f t="shared" si="6"/>
        <v>4198.4546510996679</v>
      </c>
      <c r="E81" s="11">
        <f t="shared" si="7"/>
        <v>1900.5362080007699</v>
      </c>
      <c r="F81" s="11">
        <f t="shared" si="8"/>
        <v>40.700695675295783</v>
      </c>
    </row>
    <row r="82" spans="1:6" x14ac:dyDescent="0.25">
      <c r="A82">
        <v>89</v>
      </c>
      <c r="B82" s="11">
        <f t="shared" si="9"/>
        <v>3273.7107385640102</v>
      </c>
      <c r="C82" s="11">
        <f t="shared" si="5"/>
        <v>2948.6416315131942</v>
      </c>
      <c r="D82" s="11">
        <f t="shared" si="6"/>
        <v>4727.457070268988</v>
      </c>
      <c r="E82" s="11">
        <f t="shared" si="7"/>
        <v>1909.9363881453153</v>
      </c>
      <c r="F82" s="11">
        <f t="shared" si="8"/>
        <v>40.700696062963381</v>
      </c>
    </row>
    <row r="83" spans="1:6" x14ac:dyDescent="0.25">
      <c r="A83">
        <v>90</v>
      </c>
      <c r="B83" s="11">
        <f t="shared" si="9"/>
        <v>3341.4513254490116</v>
      </c>
      <c r="C83" s="11">
        <f t="shared" ref="C83:C93" si="10">EXP(K$6+(K$3-K$6)/(1+($A83/K$5)^K$4))</f>
        <v>2969.5330274348316</v>
      </c>
      <c r="D83" s="11">
        <f t="shared" ref="D83:D93" si="11">EXP(L$6+(L$3-L$6)/(1+($A83/L$5)^L$4))</f>
        <v>5314.4959917447031</v>
      </c>
      <c r="E83" s="11">
        <f t="shared" ref="E83:E93" si="12">EXP(M$6+(M$3-M$6)/(1+($A83/M$5)^M$4))</f>
        <v>1917.7820927157202</v>
      </c>
      <c r="F83" s="11">
        <f t="shared" ref="F83:F93" si="13">EXP(N$6+(N$3-N$6)/(1+($A83/N$5)^N$4))</f>
        <v>40.700696202540712</v>
      </c>
    </row>
    <row r="84" spans="1:6" x14ac:dyDescent="0.25">
      <c r="A84">
        <v>91</v>
      </c>
      <c r="B84" s="11">
        <f t="shared" si="9"/>
        <v>3398.6881785993119</v>
      </c>
      <c r="C84" s="11">
        <f t="shared" si="10"/>
        <v>2987.101632936517</v>
      </c>
      <c r="D84" s="11">
        <f t="shared" si="11"/>
        <v>5964.6979721740936</v>
      </c>
      <c r="E84" s="11">
        <f t="shared" si="12"/>
        <v>1924.3374844198906</v>
      </c>
      <c r="F84" s="11">
        <f t="shared" si="13"/>
        <v>40.700696253369394</v>
      </c>
    </row>
    <row r="85" spans="1:6" x14ac:dyDescent="0.25">
      <c r="A85">
        <v>92</v>
      </c>
      <c r="B85" s="11">
        <f t="shared" si="9"/>
        <v>3446.9570395764545</v>
      </c>
      <c r="C85" s="11">
        <f t="shared" si="10"/>
        <v>3001.8852908448889</v>
      </c>
      <c r="D85" s="11">
        <f t="shared" si="11"/>
        <v>6683.4898653885502</v>
      </c>
      <c r="E85" s="11">
        <f t="shared" si="12"/>
        <v>1929.8214185476236</v>
      </c>
      <c r="F85" s="11">
        <f t="shared" si="13"/>
        <v>40.700696272086226</v>
      </c>
    </row>
    <row r="86" spans="1:6" x14ac:dyDescent="0.25">
      <c r="A86">
        <v>93</v>
      </c>
      <c r="B86" s="11">
        <f t="shared" si="9"/>
        <v>3487.6118352285584</v>
      </c>
      <c r="C86" s="11">
        <f t="shared" si="10"/>
        <v>3014.3357071288542</v>
      </c>
      <c r="D86" s="11">
        <f t="shared" si="11"/>
        <v>7476.6004589639033</v>
      </c>
      <c r="E86" s="11">
        <f t="shared" si="12"/>
        <v>1934.4150423286901</v>
      </c>
      <c r="F86" s="11">
        <f t="shared" si="13"/>
        <v>40.70069627905378</v>
      </c>
    </row>
    <row r="87" spans="1:6" x14ac:dyDescent="0.25">
      <c r="A87">
        <v>94</v>
      </c>
      <c r="B87" s="11">
        <f t="shared" si="9"/>
        <v>3521.8289959231806</v>
      </c>
      <c r="C87" s="11">
        <f t="shared" si="10"/>
        <v>3024.8313327941887</v>
      </c>
      <c r="D87" s="11">
        <f t="shared" si="11"/>
        <v>8350.0605242921374</v>
      </c>
      <c r="E87" s="11">
        <f t="shared" si="12"/>
        <v>1938.2682313862736</v>
      </c>
      <c r="F87" s="11">
        <f t="shared" si="13"/>
        <v>40.700696281675292</v>
      </c>
    </row>
    <row r="88" spans="1:6" x14ac:dyDescent="0.25">
      <c r="A88">
        <v>95</v>
      </c>
      <c r="B88" s="11">
        <f t="shared" si="9"/>
        <v>3550.6197285543121</v>
      </c>
      <c r="C88" s="11">
        <f t="shared" si="10"/>
        <v>3033.6887330261675</v>
      </c>
      <c r="D88" s="11">
        <f t="shared" si="11"/>
        <v>9310.201203566312</v>
      </c>
      <c r="E88" s="11">
        <f t="shared" si="12"/>
        <v>1941.5049910868104</v>
      </c>
      <c r="F88" s="11">
        <f t="shared" si="13"/>
        <v>40.700696282671949</v>
      </c>
    </row>
    <row r="89" spans="1:6" x14ac:dyDescent="0.25">
      <c r="A89">
        <v>96</v>
      </c>
      <c r="B89" s="11">
        <f t="shared" si="9"/>
        <v>3574.8462153608102</v>
      </c>
      <c r="C89" s="11">
        <f t="shared" si="10"/>
        <v>3041.172446904548</v>
      </c>
      <c r="D89" s="11">
        <f t="shared" si="11"/>
        <v>10363.650671044672</v>
      </c>
      <c r="E89" s="11">
        <f t="shared" si="12"/>
        <v>1944.227959019837</v>
      </c>
      <c r="F89" s="11">
        <f t="shared" si="13"/>
        <v>40.700696283054754</v>
      </c>
    </row>
    <row r="90" spans="1:6" x14ac:dyDescent="0.25">
      <c r="A90">
        <v>97</v>
      </c>
      <c r="B90" s="11">
        <f t="shared" si="9"/>
        <v>3595.2391453414148</v>
      </c>
      <c r="C90" s="11">
        <f t="shared" si="10"/>
        <v>3047.5034309212224</v>
      </c>
      <c r="D90" s="11">
        <f t="shared" si="11"/>
        <v>11517.329021033767</v>
      </c>
      <c r="E90" s="11">
        <f t="shared" si="12"/>
        <v>1946.5221401479732</v>
      </c>
      <c r="F90" s="11">
        <f t="shared" si="13"/>
        <v>40.700696283203257</v>
      </c>
    </row>
    <row r="91" spans="1:6" x14ac:dyDescent="0.25">
      <c r="A91">
        <v>98</v>
      </c>
      <c r="B91" s="11">
        <f t="shared" si="9"/>
        <v>3612.4150008777315</v>
      </c>
      <c r="C91" s="11">
        <f t="shared" si="10"/>
        <v>3052.8662234314065</v>
      </c>
      <c r="D91" s="11">
        <f t="shared" si="11"/>
        <v>12778.441350994915</v>
      </c>
      <c r="E91" s="11">
        <f t="shared" si="12"/>
        <v>1948.4579948291664</v>
      </c>
      <c r="F91" s="11">
        <f t="shared" si="13"/>
        <v>40.700696283261422</v>
      </c>
    </row>
    <row r="92" spans="1:6" x14ac:dyDescent="0.25">
      <c r="A92">
        <v>99</v>
      </c>
      <c r="B92" s="11">
        <f t="shared" si="9"/>
        <v>3626.8922123270168</v>
      </c>
      <c r="C92" s="11">
        <f t="shared" si="10"/>
        <v>3057.4149828166665</v>
      </c>
      <c r="D92" s="11">
        <f t="shared" si="11"/>
        <v>14154.469024795913</v>
      </c>
      <c r="E92" s="11">
        <f t="shared" si="12"/>
        <v>1950.0939858405668</v>
      </c>
      <c r="F92" s="11">
        <f t="shared" si="13"/>
        <v>40.700696283284429</v>
      </c>
    </row>
    <row r="93" spans="1:6" x14ac:dyDescent="0.25">
      <c r="A93">
        <v>100</v>
      </c>
      <c r="B93" s="11">
        <f t="shared" si="9"/>
        <v>3639.1057446860314</v>
      </c>
      <c r="C93" s="11">
        <f t="shared" si="10"/>
        <v>3061.2785512471764</v>
      </c>
      <c r="D93" s="11">
        <f t="shared" si="11"/>
        <v>15653.159118155741</v>
      </c>
      <c r="E93" s="11">
        <f t="shared" si="12"/>
        <v>1951.4786759838441</v>
      </c>
      <c r="F93" s="11">
        <f t="shared" si="13"/>
        <v>40.70069628329361</v>
      </c>
    </row>
  </sheetData>
  <mergeCells count="3">
    <mergeCell ref="B1:F1"/>
    <mergeCell ref="J1:N1"/>
    <mergeCell ref="H3:H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3E1D-4E36-2242-916A-CA25588C4354}">
  <dimension ref="A1:H32"/>
  <sheetViews>
    <sheetView workbookViewId="0">
      <selection activeCell="F12" sqref="F12"/>
    </sheetView>
  </sheetViews>
  <sheetFormatPr defaultColWidth="11" defaultRowHeight="15.75" x14ac:dyDescent="0.25"/>
  <cols>
    <col min="2" max="2" width="13" bestFit="1" customWidth="1"/>
    <col min="3" max="3" width="24.5" bestFit="1" customWidth="1"/>
    <col min="4" max="4" width="19.5" bestFit="1" customWidth="1"/>
    <col min="6" max="6" width="30.125" bestFit="1" customWidth="1"/>
  </cols>
  <sheetData>
    <row r="1" spans="1:8" s="1" customFormat="1" ht="15.95" customHeight="1" x14ac:dyDescent="0.25">
      <c r="A1" s="1" t="s">
        <v>36</v>
      </c>
      <c r="B1" s="1" t="s">
        <v>37</v>
      </c>
      <c r="C1" s="1" t="s">
        <v>63</v>
      </c>
      <c r="D1" s="1" t="s">
        <v>61</v>
      </c>
      <c r="E1" s="1" t="s">
        <v>0</v>
      </c>
      <c r="F1" s="9" t="s">
        <v>67</v>
      </c>
    </row>
    <row r="2" spans="1:8" x14ac:dyDescent="0.25">
      <c r="A2" t="s">
        <v>12</v>
      </c>
      <c r="B2" t="s">
        <v>56</v>
      </c>
      <c r="C2">
        <v>95</v>
      </c>
      <c r="D2" t="s">
        <v>65</v>
      </c>
      <c r="E2" s="3">
        <v>43307</v>
      </c>
      <c r="F2" s="12">
        <v>353.72625214523549</v>
      </c>
    </row>
    <row r="3" spans="1:8" x14ac:dyDescent="0.25">
      <c r="A3" t="s">
        <v>12</v>
      </c>
      <c r="B3" t="s">
        <v>56</v>
      </c>
      <c r="C3">
        <v>95</v>
      </c>
      <c r="D3" t="s">
        <v>65</v>
      </c>
      <c r="E3" s="3">
        <v>43307</v>
      </c>
      <c r="F3" s="12">
        <v>110.52115870574586</v>
      </c>
      <c r="H3" s="9"/>
    </row>
    <row r="4" spans="1:8" x14ac:dyDescent="0.25">
      <c r="A4" t="s">
        <v>12</v>
      </c>
      <c r="B4" t="s">
        <v>56</v>
      </c>
      <c r="C4">
        <v>95</v>
      </c>
      <c r="D4" t="s">
        <v>65</v>
      </c>
      <c r="E4" s="3">
        <v>43307</v>
      </c>
      <c r="F4" s="12">
        <v>175.32361637439934</v>
      </c>
    </row>
    <row r="5" spans="1:8" x14ac:dyDescent="0.25">
      <c r="A5" t="s">
        <v>12</v>
      </c>
      <c r="B5" t="s">
        <v>56</v>
      </c>
      <c r="C5">
        <v>95</v>
      </c>
      <c r="D5" t="s">
        <v>65</v>
      </c>
      <c r="E5" s="3">
        <v>43307</v>
      </c>
      <c r="F5" s="12">
        <v>34.918080153893129</v>
      </c>
    </row>
    <row r="6" spans="1:8" x14ac:dyDescent="0.25">
      <c r="A6" t="s">
        <v>12</v>
      </c>
      <c r="B6" t="s">
        <v>56</v>
      </c>
      <c r="C6">
        <v>85</v>
      </c>
      <c r="D6" t="s">
        <v>65</v>
      </c>
      <c r="E6" s="3">
        <v>43307</v>
      </c>
      <c r="F6" s="12">
        <v>618.01189030612215</v>
      </c>
    </row>
    <row r="7" spans="1:8" x14ac:dyDescent="0.25">
      <c r="A7" t="s">
        <v>12</v>
      </c>
      <c r="B7" t="s">
        <v>56</v>
      </c>
      <c r="C7">
        <v>85</v>
      </c>
      <c r="D7" t="s">
        <v>65</v>
      </c>
      <c r="E7" s="3">
        <v>43307</v>
      </c>
      <c r="F7" s="12">
        <v>401.22402148229185</v>
      </c>
    </row>
    <row r="8" spans="1:8" x14ac:dyDescent="0.25">
      <c r="A8" t="s">
        <v>12</v>
      </c>
      <c r="B8" t="s">
        <v>56</v>
      </c>
      <c r="C8">
        <v>85</v>
      </c>
      <c r="D8" t="s">
        <v>65</v>
      </c>
      <c r="E8" s="3">
        <v>43307</v>
      </c>
      <c r="F8" s="12">
        <v>337.8693332964001</v>
      </c>
    </row>
    <row r="9" spans="1:8" x14ac:dyDescent="0.25">
      <c r="A9" t="s">
        <v>12</v>
      </c>
      <c r="B9" t="s">
        <v>56</v>
      </c>
      <c r="C9">
        <v>85</v>
      </c>
      <c r="D9" t="s">
        <v>65</v>
      </c>
      <c r="E9" s="3">
        <v>43305</v>
      </c>
      <c r="F9" s="12">
        <v>447.46554382255232</v>
      </c>
    </row>
    <row r="10" spans="1:8" x14ac:dyDescent="0.25">
      <c r="A10" t="s">
        <v>12</v>
      </c>
      <c r="B10" t="s">
        <v>56</v>
      </c>
      <c r="C10">
        <v>95</v>
      </c>
      <c r="D10" t="s">
        <v>66</v>
      </c>
      <c r="E10" s="3">
        <v>43305</v>
      </c>
      <c r="F10" s="12">
        <v>266.80057637795909</v>
      </c>
    </row>
    <row r="11" spans="1:8" x14ac:dyDescent="0.25">
      <c r="A11" t="s">
        <v>12</v>
      </c>
      <c r="B11" t="s">
        <v>56</v>
      </c>
      <c r="C11">
        <v>95</v>
      </c>
      <c r="D11" t="s">
        <v>66</v>
      </c>
      <c r="E11" s="3">
        <v>43307</v>
      </c>
      <c r="F11" s="12">
        <v>196.50155588701236</v>
      </c>
    </row>
    <row r="12" spans="1:8" x14ac:dyDescent="0.25">
      <c r="A12" t="s">
        <v>12</v>
      </c>
      <c r="B12" t="s">
        <v>56</v>
      </c>
      <c r="C12">
        <v>95</v>
      </c>
      <c r="D12" t="s">
        <v>66</v>
      </c>
      <c r="E12" s="3">
        <v>43307</v>
      </c>
      <c r="F12" s="12">
        <v>59.363823218290371</v>
      </c>
    </row>
    <row r="13" spans="1:8" x14ac:dyDescent="0.25">
      <c r="A13" t="s">
        <v>12</v>
      </c>
      <c r="B13" t="s">
        <v>56</v>
      </c>
      <c r="C13">
        <v>95</v>
      </c>
      <c r="D13" t="s">
        <v>66</v>
      </c>
      <c r="E13" s="3">
        <v>43307</v>
      </c>
      <c r="F13" s="12">
        <v>69.142909521963389</v>
      </c>
    </row>
    <row r="14" spans="1:8" x14ac:dyDescent="0.25">
      <c r="A14" t="s">
        <v>12</v>
      </c>
      <c r="B14" t="s">
        <v>56</v>
      </c>
      <c r="C14">
        <v>85</v>
      </c>
      <c r="D14" t="s">
        <v>66</v>
      </c>
      <c r="E14" s="3">
        <v>43307</v>
      </c>
      <c r="F14" s="12">
        <v>477.07039170134055</v>
      </c>
    </row>
    <row r="15" spans="1:8" x14ac:dyDescent="0.25">
      <c r="A15" t="s">
        <v>12</v>
      </c>
      <c r="B15" t="s">
        <v>56</v>
      </c>
      <c r="C15">
        <v>85</v>
      </c>
      <c r="D15" t="s">
        <v>66</v>
      </c>
      <c r="E15" s="3">
        <v>43307</v>
      </c>
      <c r="F15" s="12">
        <v>501.72814889308648</v>
      </c>
    </row>
    <row r="16" spans="1:8" x14ac:dyDescent="0.25">
      <c r="A16" t="s">
        <v>12</v>
      </c>
      <c r="B16" t="s">
        <v>56</v>
      </c>
      <c r="C16">
        <v>85</v>
      </c>
      <c r="D16" t="s">
        <v>66</v>
      </c>
      <c r="E16" s="3">
        <v>43307</v>
      </c>
      <c r="F16" s="12">
        <v>578.6974617814094</v>
      </c>
    </row>
    <row r="17" spans="1:6" x14ac:dyDescent="0.25">
      <c r="A17" t="s">
        <v>12</v>
      </c>
      <c r="B17" t="s">
        <v>56</v>
      </c>
      <c r="C17">
        <v>85</v>
      </c>
      <c r="D17" t="s">
        <v>66</v>
      </c>
      <c r="E17" s="3">
        <v>43307</v>
      </c>
      <c r="F17" s="12">
        <v>556.39585111316137</v>
      </c>
    </row>
    <row r="18" spans="1:6" x14ac:dyDescent="0.25">
      <c r="A18" t="s">
        <v>1</v>
      </c>
      <c r="B18" t="s">
        <v>14</v>
      </c>
      <c r="C18">
        <v>90</v>
      </c>
      <c r="D18" t="s">
        <v>65</v>
      </c>
      <c r="E18" s="3">
        <v>43314</v>
      </c>
      <c r="F18" s="12">
        <v>1418.5557285221739</v>
      </c>
    </row>
    <row r="19" spans="1:6" x14ac:dyDescent="0.25">
      <c r="A19" t="s">
        <v>1</v>
      </c>
      <c r="B19" t="s">
        <v>14</v>
      </c>
      <c r="C19">
        <v>90</v>
      </c>
      <c r="D19" t="s">
        <v>65</v>
      </c>
      <c r="E19" s="3">
        <v>43314</v>
      </c>
      <c r="F19" s="12">
        <v>1495.6329663134334</v>
      </c>
    </row>
    <row r="20" spans="1:6" x14ac:dyDescent="0.25">
      <c r="A20" t="s">
        <v>1</v>
      </c>
      <c r="B20" t="s">
        <v>14</v>
      </c>
      <c r="C20">
        <v>90</v>
      </c>
      <c r="D20" t="s">
        <v>65</v>
      </c>
      <c r="E20" s="3">
        <v>43314</v>
      </c>
      <c r="F20" s="12">
        <v>1671.1847022393717</v>
      </c>
    </row>
    <row r="21" spans="1:6" x14ac:dyDescent="0.25">
      <c r="A21" t="s">
        <v>1</v>
      </c>
      <c r="B21" t="s">
        <v>14</v>
      </c>
      <c r="C21">
        <v>90</v>
      </c>
      <c r="D21" t="s">
        <v>65</v>
      </c>
      <c r="E21" s="3">
        <v>43314</v>
      </c>
      <c r="F21" s="12">
        <v>2017.8195243213554</v>
      </c>
    </row>
    <row r="22" spans="1:6" x14ac:dyDescent="0.25">
      <c r="A22" t="s">
        <v>1</v>
      </c>
      <c r="B22" t="s">
        <v>14</v>
      </c>
      <c r="C22">
        <v>50</v>
      </c>
      <c r="D22" t="s">
        <v>65</v>
      </c>
      <c r="E22" s="3">
        <v>43314</v>
      </c>
      <c r="F22" s="12">
        <v>4.8561754965679205</v>
      </c>
    </row>
    <row r="23" spans="1:6" x14ac:dyDescent="0.25">
      <c r="A23" t="s">
        <v>1</v>
      </c>
      <c r="B23" t="s">
        <v>14</v>
      </c>
      <c r="C23">
        <v>50</v>
      </c>
      <c r="D23" t="s">
        <v>65</v>
      </c>
      <c r="E23" s="3">
        <v>43314</v>
      </c>
      <c r="F23" s="12">
        <v>4.1459172393509469</v>
      </c>
    </row>
    <row r="24" spans="1:6" x14ac:dyDescent="0.25">
      <c r="A24" t="s">
        <v>1</v>
      </c>
      <c r="B24" t="s">
        <v>14</v>
      </c>
      <c r="C24">
        <v>50</v>
      </c>
      <c r="D24" t="s">
        <v>65</v>
      </c>
      <c r="E24" s="3">
        <v>43314</v>
      </c>
      <c r="F24" s="12">
        <v>3.0867378635946499</v>
      </c>
    </row>
    <row r="25" spans="1:6" x14ac:dyDescent="0.25">
      <c r="A25" t="s">
        <v>1</v>
      </c>
      <c r="B25" t="s">
        <v>14</v>
      </c>
      <c r="C25">
        <v>50</v>
      </c>
      <c r="D25" t="s">
        <v>65</v>
      </c>
      <c r="E25" s="3">
        <v>43312</v>
      </c>
      <c r="F25" s="12">
        <v>3.394911848943488</v>
      </c>
    </row>
    <row r="26" spans="1:6" x14ac:dyDescent="0.25">
      <c r="A26" t="s">
        <v>1</v>
      </c>
      <c r="B26" t="s">
        <v>14</v>
      </c>
      <c r="C26">
        <v>90</v>
      </c>
      <c r="D26" t="s">
        <v>66</v>
      </c>
      <c r="E26" s="3">
        <v>43312</v>
      </c>
      <c r="F26" s="12">
        <v>2443.0830082902789</v>
      </c>
    </row>
    <row r="27" spans="1:6" x14ac:dyDescent="0.25">
      <c r="A27" t="s">
        <v>1</v>
      </c>
      <c r="B27" t="s">
        <v>14</v>
      </c>
      <c r="C27">
        <v>90</v>
      </c>
      <c r="D27" t="s">
        <v>66</v>
      </c>
      <c r="E27" s="3">
        <v>43314</v>
      </c>
      <c r="F27" s="12">
        <v>1619.9942962384423</v>
      </c>
    </row>
    <row r="28" spans="1:6" x14ac:dyDescent="0.25">
      <c r="A28" t="s">
        <v>1</v>
      </c>
      <c r="B28" t="s">
        <v>14</v>
      </c>
      <c r="C28">
        <v>90</v>
      </c>
      <c r="D28" t="s">
        <v>66</v>
      </c>
      <c r="E28" s="3">
        <v>43314</v>
      </c>
      <c r="F28" s="12">
        <v>1947.5937788594579</v>
      </c>
    </row>
    <row r="29" spans="1:6" x14ac:dyDescent="0.25">
      <c r="A29" t="s">
        <v>1</v>
      </c>
      <c r="B29" t="s">
        <v>14</v>
      </c>
      <c r="C29">
        <v>90</v>
      </c>
      <c r="D29" t="s">
        <v>66</v>
      </c>
      <c r="E29" s="3">
        <v>43314</v>
      </c>
      <c r="F29" s="12">
        <v>1708.2712817310721</v>
      </c>
    </row>
    <row r="30" spans="1:6" x14ac:dyDescent="0.25">
      <c r="A30" t="s">
        <v>1</v>
      </c>
      <c r="B30" t="s">
        <v>14</v>
      </c>
      <c r="C30">
        <v>50</v>
      </c>
      <c r="D30" t="s">
        <v>66</v>
      </c>
      <c r="E30" s="3">
        <v>43314</v>
      </c>
      <c r="F30" s="12">
        <v>4.8219052999077299</v>
      </c>
    </row>
    <row r="31" spans="1:6" x14ac:dyDescent="0.25">
      <c r="A31" t="s">
        <v>1</v>
      </c>
      <c r="B31" t="s">
        <v>14</v>
      </c>
      <c r="C31">
        <v>50</v>
      </c>
      <c r="D31" t="s">
        <v>66</v>
      </c>
      <c r="E31" s="3">
        <v>43314</v>
      </c>
      <c r="F31" s="12">
        <v>4.3516570909904067</v>
      </c>
    </row>
    <row r="32" spans="1:6" x14ac:dyDescent="0.25">
      <c r="A32" t="s">
        <v>1</v>
      </c>
      <c r="B32" t="s">
        <v>14</v>
      </c>
      <c r="C32">
        <v>50</v>
      </c>
      <c r="D32" t="s">
        <v>66</v>
      </c>
      <c r="E32" s="3">
        <v>43314</v>
      </c>
      <c r="F32" s="12">
        <v>2.1724633166374265</v>
      </c>
    </row>
  </sheetData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E87C-B7AD-684F-872C-9F99F2B083C6}">
  <dimension ref="A1:Q32"/>
  <sheetViews>
    <sheetView topLeftCell="G1" workbookViewId="0">
      <selection activeCell="M1" sqref="M1"/>
    </sheetView>
  </sheetViews>
  <sheetFormatPr defaultColWidth="11" defaultRowHeight="15.75" x14ac:dyDescent="0.25"/>
  <cols>
    <col min="2" max="2" width="19" bestFit="1" customWidth="1"/>
    <col min="3" max="3" width="24.5" bestFit="1" customWidth="1"/>
    <col min="4" max="4" width="19.5" bestFit="1" customWidth="1"/>
    <col min="6" max="6" width="22.5" bestFit="1" customWidth="1"/>
    <col min="7" max="8" width="23.125" bestFit="1" customWidth="1"/>
    <col min="9" max="9" width="20.625" bestFit="1" customWidth="1"/>
    <col min="10" max="10" width="20.875" bestFit="1" customWidth="1"/>
    <col min="11" max="12" width="20.875" customWidth="1"/>
    <col min="15" max="15" width="11.625" bestFit="1" customWidth="1"/>
    <col min="16" max="16" width="12.5" bestFit="1" customWidth="1"/>
    <col min="17" max="17" width="21" bestFit="1" customWidth="1"/>
  </cols>
  <sheetData>
    <row r="1" spans="1:17" x14ac:dyDescent="0.25">
      <c r="A1" s="1" t="s">
        <v>36</v>
      </c>
      <c r="B1" s="1" t="s">
        <v>37</v>
      </c>
      <c r="C1" s="1" t="s">
        <v>63</v>
      </c>
      <c r="D1" s="1" t="s">
        <v>61</v>
      </c>
      <c r="E1" s="1" t="s">
        <v>0</v>
      </c>
      <c r="F1" s="1" t="s">
        <v>73</v>
      </c>
      <c r="G1" s="1" t="s">
        <v>74</v>
      </c>
      <c r="H1" s="1" t="s">
        <v>75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69</v>
      </c>
      <c r="N1" s="1" t="s">
        <v>70</v>
      </c>
      <c r="O1" s="1" t="s">
        <v>71</v>
      </c>
      <c r="P1" s="1" t="s">
        <v>34</v>
      </c>
      <c r="Q1" s="1" t="s">
        <v>72</v>
      </c>
    </row>
    <row r="2" spans="1:17" x14ac:dyDescent="0.25">
      <c r="A2" t="s">
        <v>12</v>
      </c>
      <c r="B2" t="s">
        <v>56</v>
      </c>
      <c r="C2">
        <v>95</v>
      </c>
      <c r="D2" t="s">
        <v>65</v>
      </c>
      <c r="E2" s="3">
        <v>43307</v>
      </c>
      <c r="F2" s="17">
        <v>15.576108666666666</v>
      </c>
      <c r="G2" s="18">
        <v>5.9454777E-2</v>
      </c>
      <c r="H2" s="19">
        <v>5.9572769999999997E-2</v>
      </c>
      <c r="I2" s="20">
        <v>3.7282005155646757E-3</v>
      </c>
      <c r="J2" s="20">
        <v>3.745864295369928E-3</v>
      </c>
      <c r="K2" s="21">
        <v>6.5167655873330996E-5</v>
      </c>
      <c r="L2" s="22">
        <v>8.2831435678583278E-5</v>
      </c>
      <c r="M2" s="16">
        <v>17.85736900155279</v>
      </c>
      <c r="N2" s="16">
        <v>19.91782852730854</v>
      </c>
      <c r="O2" s="15">
        <v>18.887598764430663</v>
      </c>
      <c r="P2" s="15">
        <v>-2.0604595257557499</v>
      </c>
      <c r="Q2" s="14">
        <v>0.3731960555575296</v>
      </c>
    </row>
    <row r="3" spans="1:17" x14ac:dyDescent="0.25">
      <c r="A3" t="s">
        <v>12</v>
      </c>
      <c r="B3" t="s">
        <v>56</v>
      </c>
      <c r="C3">
        <v>95</v>
      </c>
      <c r="D3" t="s">
        <v>65</v>
      </c>
      <c r="E3" s="3">
        <v>43307</v>
      </c>
      <c r="F3" s="17">
        <v>4.8978166666666665</v>
      </c>
      <c r="G3" s="18">
        <v>1.953235E-2</v>
      </c>
      <c r="H3" s="19">
        <v>1.9487794999999999E-2</v>
      </c>
      <c r="I3" s="20">
        <v>3.7357725602123098E-3</v>
      </c>
      <c r="J3" s="20">
        <v>3.7590064253497819E-3</v>
      </c>
      <c r="K3" s="21">
        <v>7.2739700520965071E-5</v>
      </c>
      <c r="L3" s="22">
        <v>9.5973565658437256E-5</v>
      </c>
      <c r="M3" s="16">
        <v>19.932700834605441</v>
      </c>
      <c r="N3" s="16">
        <v>17.45833161286038</v>
      </c>
      <c r="O3" s="15">
        <v>18.695516223732909</v>
      </c>
      <c r="P3" s="15">
        <v>2.4743692217450608</v>
      </c>
      <c r="Q3" s="14">
        <v>0.37312596247431279</v>
      </c>
    </row>
    <row r="4" spans="1:17" x14ac:dyDescent="0.25">
      <c r="A4" t="s">
        <v>12</v>
      </c>
      <c r="B4" t="s">
        <v>56</v>
      </c>
      <c r="C4">
        <v>95</v>
      </c>
      <c r="D4" t="s">
        <v>65</v>
      </c>
      <c r="E4" s="3">
        <v>43307</v>
      </c>
      <c r="F4" s="17">
        <v>7.5521376666666669</v>
      </c>
      <c r="G4" s="18">
        <v>2.9582511999999998E-2</v>
      </c>
      <c r="H4" s="19">
        <v>2.9607531999999999E-2</v>
      </c>
      <c r="I4" s="20">
        <v>3.7485258930543223E-3</v>
      </c>
      <c r="J4" s="20">
        <v>3.7727369028383432E-3</v>
      </c>
      <c r="K4" s="21">
        <v>8.5493033362977599E-5</v>
      </c>
      <c r="L4" s="22">
        <v>1.0970404314699853E-4</v>
      </c>
      <c r="M4" s="16">
        <v>23.427515348370608</v>
      </c>
      <c r="N4" s="16">
        <v>24.328607453769639</v>
      </c>
      <c r="O4" s="15">
        <v>23.878061401070124</v>
      </c>
      <c r="P4" s="15">
        <v>-0.90109210539903017</v>
      </c>
      <c r="Q4" s="14">
        <v>0.37501709703118152</v>
      </c>
    </row>
    <row r="5" spans="1:17" x14ac:dyDescent="0.25">
      <c r="A5" t="s">
        <v>12</v>
      </c>
      <c r="B5" t="s">
        <v>56</v>
      </c>
      <c r="C5">
        <v>95</v>
      </c>
      <c r="D5" t="s">
        <v>65</v>
      </c>
      <c r="E5" s="3">
        <v>43307</v>
      </c>
      <c r="F5" s="17">
        <v>1.6107756666666666</v>
      </c>
      <c r="G5" s="18">
        <v>7.2723240000000001E-3</v>
      </c>
      <c r="H5" s="19">
        <v>7.2849480000000003E-3</v>
      </c>
      <c r="I5" s="20">
        <v>3.7762283670638437E-3</v>
      </c>
      <c r="J5" s="20">
        <v>3.882089461952439E-3</v>
      </c>
      <c r="K5" s="21">
        <v>1.1319550737249901E-4</v>
      </c>
      <c r="L5" s="22">
        <v>2.1905660226109432E-4</v>
      </c>
      <c r="M5" s="16">
        <v>31.021013499579677</v>
      </c>
      <c r="N5" s="16">
        <v>33.152750680689316</v>
      </c>
      <c r="O5" s="15">
        <v>32.086882090134495</v>
      </c>
      <c r="P5" s="15">
        <v>-2.1317371811096386</v>
      </c>
      <c r="Q5" s="14">
        <v>0.37801238651469382</v>
      </c>
    </row>
    <row r="6" spans="1:17" x14ac:dyDescent="0.25">
      <c r="A6" t="s">
        <v>12</v>
      </c>
      <c r="B6" t="s">
        <v>56</v>
      </c>
      <c r="C6">
        <v>85</v>
      </c>
      <c r="D6" t="s">
        <v>65</v>
      </c>
      <c r="E6" s="3">
        <v>43307</v>
      </c>
      <c r="F6" s="16">
        <v>28.220687666666667</v>
      </c>
      <c r="G6" s="18">
        <v>9.9782270000000006E-2</v>
      </c>
      <c r="H6" s="19">
        <v>0.10066383</v>
      </c>
      <c r="I6" s="20">
        <v>3.4822770249010376E-3</v>
      </c>
      <c r="J6" s="20">
        <v>3.5188988842405557E-3</v>
      </c>
      <c r="K6" s="21">
        <v>-1.8075583479030708E-4</v>
      </c>
      <c r="L6" s="22">
        <v>-1.44133975450789E-4</v>
      </c>
      <c r="M6" s="16">
        <v>-49.518285558942225</v>
      </c>
      <c r="N6" s="16">
        <v>-41.021668854447086</v>
      </c>
      <c r="O6" s="15">
        <v>-45.269977206694655</v>
      </c>
      <c r="P6" s="15">
        <v>-8.4966167044951391</v>
      </c>
      <c r="Q6" s="14">
        <v>0.34977874676808862</v>
      </c>
    </row>
    <row r="7" spans="1:17" x14ac:dyDescent="0.25">
      <c r="A7" t="s">
        <v>12</v>
      </c>
      <c r="B7" t="s">
        <v>56</v>
      </c>
      <c r="C7">
        <v>85</v>
      </c>
      <c r="D7" t="s">
        <v>65</v>
      </c>
      <c r="E7" s="3">
        <v>43307</v>
      </c>
      <c r="F7" s="16">
        <v>18.573157666666667</v>
      </c>
      <c r="G7" s="18">
        <v>7.1099831000000002E-2</v>
      </c>
      <c r="H7" s="19">
        <v>7.1806140000000004E-2</v>
      </c>
      <c r="I7" s="20">
        <v>3.7511601888986349E-3</v>
      </c>
      <c r="J7" s="20">
        <v>3.797409503624641E-3</v>
      </c>
      <c r="K7" s="21">
        <v>8.8127329207290245E-5</v>
      </c>
      <c r="L7" s="22">
        <v>1.3437664393329629E-4</v>
      </c>
      <c r="M7" s="16">
        <v>24.149292531779746</v>
      </c>
      <c r="N7" s="16">
        <v>34.492974715986335</v>
      </c>
      <c r="O7" s="15">
        <v>29.321133623883043</v>
      </c>
      <c r="P7" s="15">
        <v>-10.343682184206589</v>
      </c>
      <c r="Q7" s="14">
        <v>0.37700322180583495</v>
      </c>
    </row>
    <row r="8" spans="1:17" x14ac:dyDescent="0.25">
      <c r="A8" t="s">
        <v>12</v>
      </c>
      <c r="B8" t="s">
        <v>56</v>
      </c>
      <c r="C8">
        <v>85</v>
      </c>
      <c r="D8" t="s">
        <v>65</v>
      </c>
      <c r="E8" s="3">
        <v>43307</v>
      </c>
      <c r="F8" s="16">
        <v>15.736694666666668</v>
      </c>
      <c r="G8" s="18">
        <v>6.0115875999999999E-2</v>
      </c>
      <c r="H8" s="19">
        <v>6.0491745999999999E-2</v>
      </c>
      <c r="I8" s="20">
        <v>3.7319950732688702E-3</v>
      </c>
      <c r="J8" s="20">
        <v>3.7657425378664344E-3</v>
      </c>
      <c r="K8" s="21">
        <v>6.896221357752556E-5</v>
      </c>
      <c r="L8" s="22">
        <v>1.0270967817508974E-4</v>
      </c>
      <c r="M8" s="16">
        <v>18.897243496491626</v>
      </c>
      <c r="N8" s="16">
        <v>25.393882944110484</v>
      </c>
      <c r="O8" s="15">
        <v>22.145563220301057</v>
      </c>
      <c r="P8" s="15">
        <v>-6.4966394476188576</v>
      </c>
      <c r="Q8" s="14">
        <v>0.37438490847038253</v>
      </c>
    </row>
    <row r="9" spans="1:17" x14ac:dyDescent="0.25">
      <c r="A9" t="s">
        <v>12</v>
      </c>
      <c r="B9" t="s">
        <v>56</v>
      </c>
      <c r="C9">
        <v>85</v>
      </c>
      <c r="D9" t="s">
        <v>65</v>
      </c>
      <c r="E9" s="3">
        <v>43305</v>
      </c>
      <c r="F9" s="16">
        <v>18.928950666666665</v>
      </c>
      <c r="G9" s="18">
        <v>7.2628103999999999E-2</v>
      </c>
      <c r="H9" s="19">
        <v>7.2986079999999995E-2</v>
      </c>
      <c r="I9" s="20">
        <v>3.761049641005963E-3</v>
      </c>
      <c r="J9" s="20">
        <v>3.7881661433808314E-3</v>
      </c>
      <c r="K9" s="21">
        <v>9.8016781314618287E-5</v>
      </c>
      <c r="L9" s="22">
        <v>1.2513328368948676E-4</v>
      </c>
      <c r="M9" s="16">
        <v>26.859523202627841</v>
      </c>
      <c r="N9" s="16">
        <v>32.003414989459593</v>
      </c>
      <c r="O9" s="15">
        <v>29.431469096043717</v>
      </c>
      <c r="P9" s="15">
        <v>-5.1438917868317517</v>
      </c>
      <c r="Q9" s="14">
        <v>0.37704348134097915</v>
      </c>
    </row>
    <row r="10" spans="1:17" x14ac:dyDescent="0.25">
      <c r="A10" t="s">
        <v>12</v>
      </c>
      <c r="B10" t="s">
        <v>56</v>
      </c>
      <c r="C10">
        <v>95</v>
      </c>
      <c r="D10" t="s">
        <v>66</v>
      </c>
      <c r="E10" s="3">
        <v>43305</v>
      </c>
      <c r="F10" s="16">
        <v>11.382869666666666</v>
      </c>
      <c r="G10" s="18">
        <v>8.2885710000000001E-2</v>
      </c>
      <c r="H10" s="19">
        <v>8.9494779999999996E-2</v>
      </c>
      <c r="I10" s="20">
        <v>7.1279573128417723E-3</v>
      </c>
      <c r="J10" s="20">
        <v>7.7137671589070896E-3</v>
      </c>
      <c r="K10" s="21">
        <v>3.4649244531504276E-3</v>
      </c>
      <c r="L10" s="22">
        <v>4.0507342992157445E-3</v>
      </c>
      <c r="M10" s="16">
        <v>952.70787308363629</v>
      </c>
      <c r="N10" s="16">
        <v>1110.6339874885307</v>
      </c>
      <c r="O10" s="15">
        <v>1031.6709302860836</v>
      </c>
      <c r="P10" s="15">
        <v>-157.92611440489441</v>
      </c>
      <c r="Q10" s="14">
        <v>0.74140593174974989</v>
      </c>
    </row>
    <row r="11" spans="1:17" x14ac:dyDescent="0.25">
      <c r="A11" t="s">
        <v>12</v>
      </c>
      <c r="B11" t="s">
        <v>56</v>
      </c>
      <c r="C11">
        <v>95</v>
      </c>
      <c r="D11" t="s">
        <v>66</v>
      </c>
      <c r="E11" s="3">
        <v>43307</v>
      </c>
      <c r="F11" s="16">
        <v>8.3920516666666671</v>
      </c>
      <c r="G11" s="18">
        <v>5.7592644999999998E-2</v>
      </c>
      <c r="H11" s="19">
        <v>6.1885461000000003E-2</v>
      </c>
      <c r="I11" s="20">
        <v>6.6788404172096584E-3</v>
      </c>
      <c r="J11" s="20">
        <v>7.2020069034767157E-3</v>
      </c>
      <c r="K11" s="21">
        <v>3.0158075575183138E-3</v>
      </c>
      <c r="L11" s="22">
        <v>3.538974043785371E-3</v>
      </c>
      <c r="M11" s="16">
        <v>828.84482201627304</v>
      </c>
      <c r="N11" s="16">
        <v>967.98083011593076</v>
      </c>
      <c r="O11" s="15">
        <v>898.41282606610184</v>
      </c>
      <c r="P11" s="15">
        <v>-139.13600809965772</v>
      </c>
      <c r="Q11" s="14">
        <v>0.69311387697195925</v>
      </c>
    </row>
    <row r="12" spans="1:17" x14ac:dyDescent="0.25">
      <c r="A12" t="s">
        <v>12</v>
      </c>
      <c r="B12" t="s">
        <v>56</v>
      </c>
      <c r="C12">
        <v>95</v>
      </c>
      <c r="D12" t="s">
        <v>66</v>
      </c>
      <c r="E12" s="3">
        <v>43307</v>
      </c>
      <c r="F12" s="16">
        <v>2.5981686666666666</v>
      </c>
      <c r="G12" s="18">
        <v>3.4644497000000003E-2</v>
      </c>
      <c r="H12" s="19">
        <v>3.8068166000000001E-2</v>
      </c>
      <c r="I12" s="20">
        <v>1.2721269995459509E-2</v>
      </c>
      <c r="J12" s="20">
        <v>1.4063581262728875E-2</v>
      </c>
      <c r="K12" s="21">
        <v>9.0582371357681643E-3</v>
      </c>
      <c r="L12" s="22">
        <v>1.0400548403037531E-2</v>
      </c>
      <c r="M12" s="16">
        <v>2504.7428861372555</v>
      </c>
      <c r="N12" s="16">
        <v>2863.1609290192891</v>
      </c>
      <c r="O12" s="15">
        <v>2683.9519075782723</v>
      </c>
      <c r="P12" s="15">
        <v>-358.41804288203366</v>
      </c>
      <c r="Q12" s="14">
        <v>1.3363059256338683</v>
      </c>
    </row>
    <row r="13" spans="1:17" x14ac:dyDescent="0.25">
      <c r="A13" t="s">
        <v>12</v>
      </c>
      <c r="B13" t="s">
        <v>56</v>
      </c>
      <c r="C13">
        <v>95</v>
      </c>
      <c r="D13" t="s">
        <v>66</v>
      </c>
      <c r="E13" s="3">
        <v>43307</v>
      </c>
      <c r="F13" s="16">
        <v>3.0984576666666666</v>
      </c>
      <c r="G13" s="18">
        <v>4.0432055000000001E-2</v>
      </c>
      <c r="H13" s="19">
        <v>4.4546489000000002E-2</v>
      </c>
      <c r="I13" s="20">
        <v>1.2513992772555176E-2</v>
      </c>
      <c r="J13" s="20">
        <v>1.3857139156222118E-2</v>
      </c>
      <c r="K13" s="21">
        <v>8.8509599128638317E-3</v>
      </c>
      <c r="L13" s="22">
        <v>1.0194106296530774E-2</v>
      </c>
      <c r="M13" s="16">
        <v>2446.9140790480901</v>
      </c>
      <c r="N13" s="16">
        <v>2808.0992512948328</v>
      </c>
      <c r="O13" s="15">
        <v>2627.5066651714615</v>
      </c>
      <c r="P13" s="15">
        <v>-361.1851722467427</v>
      </c>
      <c r="Q13" s="14">
        <v>1.316100612446625</v>
      </c>
    </row>
    <row r="14" spans="1:17" x14ac:dyDescent="0.25">
      <c r="A14" t="s">
        <v>12</v>
      </c>
      <c r="B14" t="s">
        <v>56</v>
      </c>
      <c r="C14">
        <v>85</v>
      </c>
      <c r="D14" t="s">
        <v>66</v>
      </c>
      <c r="E14" s="3">
        <v>43307</v>
      </c>
      <c r="F14" s="16">
        <v>22.074433666666668</v>
      </c>
      <c r="G14" s="18">
        <v>0.14307506</v>
      </c>
      <c r="H14" s="19">
        <v>0.15544061000000001</v>
      </c>
      <c r="I14" s="20">
        <v>6.3875704016608656E-3</v>
      </c>
      <c r="J14" s="20">
        <v>6.947416983033936E-3</v>
      </c>
      <c r="K14" s="21">
        <v>2.7245375419695209E-3</v>
      </c>
      <c r="L14" s="22">
        <v>3.2843841233425914E-3</v>
      </c>
      <c r="M14" s="16">
        <v>748.57442663558993</v>
      </c>
      <c r="N14" s="16">
        <v>900.94091125663272</v>
      </c>
      <c r="O14" s="15">
        <v>824.75766894611138</v>
      </c>
      <c r="P14" s="15">
        <v>-152.36648462104279</v>
      </c>
      <c r="Q14" s="14">
        <v>0.66640145517152904</v>
      </c>
    </row>
    <row r="15" spans="1:17" x14ac:dyDescent="0.25">
      <c r="A15" t="s">
        <v>12</v>
      </c>
      <c r="B15" t="s">
        <v>56</v>
      </c>
      <c r="C15">
        <v>85</v>
      </c>
      <c r="D15" t="s">
        <v>66</v>
      </c>
      <c r="E15" s="3">
        <v>43307</v>
      </c>
      <c r="F15" s="16">
        <v>23.110619666666668</v>
      </c>
      <c r="G15" s="18">
        <v>0.1489491</v>
      </c>
      <c r="H15" s="19">
        <v>0.16200707</v>
      </c>
      <c r="I15" s="20">
        <v>6.353939894156042E-3</v>
      </c>
      <c r="J15" s="20">
        <v>6.918283808415665E-3</v>
      </c>
      <c r="K15" s="21">
        <v>2.6909070344646973E-3</v>
      </c>
      <c r="L15" s="22">
        <v>3.2552509487243204E-3</v>
      </c>
      <c r="M15" s="16">
        <v>739.30939967392521</v>
      </c>
      <c r="N15" s="16">
        <v>892.99375282838901</v>
      </c>
      <c r="O15" s="15">
        <v>816.15157625115717</v>
      </c>
      <c r="P15" s="15">
        <v>-153.68435315446379</v>
      </c>
      <c r="Q15" s="14">
        <v>0.66327935683835704</v>
      </c>
    </row>
    <row r="16" spans="1:17" x14ac:dyDescent="0.25">
      <c r="A16" t="s">
        <v>12</v>
      </c>
      <c r="B16" t="s">
        <v>56</v>
      </c>
      <c r="C16">
        <v>85</v>
      </c>
      <c r="D16" t="s">
        <v>66</v>
      </c>
      <c r="E16" s="3">
        <v>43307</v>
      </c>
      <c r="F16" s="16">
        <v>26.789058666666666</v>
      </c>
      <c r="G16" s="18">
        <v>0.16998231</v>
      </c>
      <c r="H16" s="19">
        <v>0.18584006</v>
      </c>
      <c r="I16" s="20">
        <v>6.2622036530539018E-3</v>
      </c>
      <c r="J16" s="20">
        <v>6.8522800442057039E-3</v>
      </c>
      <c r="K16" s="21">
        <v>2.5991707933625571E-3</v>
      </c>
      <c r="L16" s="22">
        <v>3.1892471845143592E-3</v>
      </c>
      <c r="M16" s="16">
        <v>714.03949170482304</v>
      </c>
      <c r="N16" s="16">
        <v>875.04827742543637</v>
      </c>
      <c r="O16" s="15">
        <v>794.5438845651297</v>
      </c>
      <c r="P16" s="15">
        <v>-161.00878572061333</v>
      </c>
      <c r="Q16" s="14">
        <v>0.65543970356676917</v>
      </c>
    </row>
    <row r="17" spans="1:17" x14ac:dyDescent="0.25">
      <c r="A17" t="s">
        <v>12</v>
      </c>
      <c r="B17" t="s">
        <v>56</v>
      </c>
      <c r="C17">
        <v>85</v>
      </c>
      <c r="D17" t="s">
        <v>66</v>
      </c>
      <c r="E17" s="3">
        <v>43307</v>
      </c>
      <c r="F17" s="16">
        <v>25.688904666666666</v>
      </c>
      <c r="G17" s="18">
        <v>0.16013852000000001</v>
      </c>
      <c r="H17" s="19">
        <v>0.17427438000000001</v>
      </c>
      <c r="I17" s="20">
        <v>6.1502889363430442E-3</v>
      </c>
      <c r="J17" s="20">
        <v>6.6996298539454286E-3</v>
      </c>
      <c r="K17" s="21">
        <v>2.4872560766516995E-3</v>
      </c>
      <c r="L17" s="22">
        <v>3.0365969942540839E-3</v>
      </c>
      <c r="M17" s="16">
        <v>683.21759286149756</v>
      </c>
      <c r="N17" s="16">
        <v>832.89009561242392</v>
      </c>
      <c r="O17" s="15">
        <v>758.05384423696069</v>
      </c>
      <c r="P17" s="15">
        <v>-149.67250275092636</v>
      </c>
      <c r="Q17" s="14">
        <v>0.64219766091213371</v>
      </c>
    </row>
    <row r="18" spans="1:17" x14ac:dyDescent="0.25">
      <c r="A18" t="s">
        <v>1</v>
      </c>
      <c r="B18" t="s">
        <v>14</v>
      </c>
      <c r="C18">
        <v>90</v>
      </c>
      <c r="D18" t="s">
        <v>65</v>
      </c>
      <c r="E18" s="3">
        <v>43314</v>
      </c>
      <c r="F18" s="16">
        <v>74.354522066666661</v>
      </c>
      <c r="G18" s="18">
        <v>0.27422259999999998</v>
      </c>
      <c r="H18" s="18">
        <v>0.27978639999999999</v>
      </c>
      <c r="I18" s="20">
        <v>3.6589153292424159E-3</v>
      </c>
      <c r="J18" s="20">
        <v>3.7353164506906461E-3</v>
      </c>
      <c r="K18" s="21">
        <v>-4.1175304489288016E-6</v>
      </c>
      <c r="L18" s="22">
        <v>7.228359099930139E-5</v>
      </c>
      <c r="M18" s="16">
        <v>-1.1280242286644848</v>
      </c>
      <c r="N18" s="16">
        <v>19.224940342174836</v>
      </c>
      <c r="O18" s="15">
        <v>9.0484580567551749</v>
      </c>
      <c r="P18" s="15">
        <v>-20.352964570839323</v>
      </c>
      <c r="Q18" s="14">
        <v>0.36960551538769026</v>
      </c>
    </row>
    <row r="19" spans="1:17" x14ac:dyDescent="0.25">
      <c r="A19" t="s">
        <v>1</v>
      </c>
      <c r="B19" t="s">
        <v>14</v>
      </c>
      <c r="C19">
        <v>90</v>
      </c>
      <c r="D19" t="s">
        <v>65</v>
      </c>
      <c r="E19" s="3">
        <v>43314</v>
      </c>
      <c r="F19" s="16">
        <v>77.924800366666673</v>
      </c>
      <c r="G19" s="18">
        <v>0.28680810000000001</v>
      </c>
      <c r="H19" s="18">
        <v>0.29319230000000002</v>
      </c>
      <c r="I19" s="20">
        <v>3.652216795543139E-3</v>
      </c>
      <c r="J19" s="20">
        <v>3.735568383868502E-3</v>
      </c>
      <c r="K19" s="21">
        <v>-1.0816064148205708E-5</v>
      </c>
      <c r="L19" s="22">
        <v>7.2535524177157282E-5</v>
      </c>
      <c r="M19" s="16">
        <v>-2.963454038043801</v>
      </c>
      <c r="N19" s="16">
        <v>19.320686567599754</v>
      </c>
      <c r="O19" s="15">
        <v>8.1786162647779772</v>
      </c>
      <c r="P19" s="15">
        <v>-22.284140605643554</v>
      </c>
      <c r="Q19" s="14">
        <v>0.3692880766499414</v>
      </c>
    </row>
    <row r="20" spans="1:17" x14ac:dyDescent="0.25">
      <c r="A20" t="s">
        <v>1</v>
      </c>
      <c r="B20" t="s">
        <v>14</v>
      </c>
      <c r="C20">
        <v>90</v>
      </c>
      <c r="D20" t="s">
        <v>65</v>
      </c>
      <c r="E20" s="3">
        <v>43314</v>
      </c>
      <c r="F20" s="16">
        <v>87.212472266666666</v>
      </c>
      <c r="G20" s="18">
        <v>0.3188918</v>
      </c>
      <c r="H20" s="18">
        <v>0.32711780000000001</v>
      </c>
      <c r="I20" s="20">
        <v>3.6298922950910579E-3</v>
      </c>
      <c r="J20" s="20">
        <v>3.7253333022927485E-3</v>
      </c>
      <c r="K20" s="21">
        <v>-3.3140564600286741E-5</v>
      </c>
      <c r="L20" s="22">
        <v>6.230044260140382E-5</v>
      </c>
      <c r="M20" s="16">
        <v>-9.0803364383124254</v>
      </c>
      <c r="N20" s="16">
        <v>16.574887504560348</v>
      </c>
      <c r="O20" s="15">
        <v>3.7472755331239611</v>
      </c>
      <c r="P20" s="15">
        <v>-25.655223942872773</v>
      </c>
      <c r="Q20" s="14">
        <v>0.3676708785152249</v>
      </c>
    </row>
    <row r="21" spans="1:17" x14ac:dyDescent="0.25">
      <c r="A21" t="s">
        <v>1</v>
      </c>
      <c r="B21" t="s">
        <v>14</v>
      </c>
      <c r="C21">
        <v>90</v>
      </c>
      <c r="D21" t="s">
        <v>65</v>
      </c>
      <c r="E21" s="3">
        <v>43314</v>
      </c>
      <c r="F21" s="16">
        <v>105.17413896666666</v>
      </c>
      <c r="G21" s="18">
        <v>0.38922410000000002</v>
      </c>
      <c r="H21" s="18">
        <v>0.40347739999999999</v>
      </c>
      <c r="I21" s="20">
        <v>3.6761028318985562E-3</v>
      </c>
      <c r="J21" s="20">
        <v>3.8121133192575889E-3</v>
      </c>
      <c r="K21" s="21">
        <v>1.3069972207211539E-5</v>
      </c>
      <c r="L21" s="22">
        <v>1.4908045956624422E-4</v>
      </c>
      <c r="M21" s="16">
        <v>3.5812013277578747</v>
      </c>
      <c r="N21" s="16">
        <v>40.442737415200156</v>
      </c>
      <c r="O21" s="15">
        <v>22.011969371479015</v>
      </c>
      <c r="P21" s="15">
        <v>-36.861536087442282</v>
      </c>
      <c r="Q21" s="14">
        <v>0.37433615974370776</v>
      </c>
    </row>
    <row r="22" spans="1:17" x14ac:dyDescent="0.25">
      <c r="A22" t="s">
        <v>1</v>
      </c>
      <c r="B22" t="s">
        <v>14</v>
      </c>
      <c r="C22">
        <v>50</v>
      </c>
      <c r="D22" t="s">
        <v>65</v>
      </c>
      <c r="E22" s="3">
        <v>43314</v>
      </c>
      <c r="F22" s="17">
        <v>0.27894036666666661</v>
      </c>
      <c r="G22" s="18">
        <v>2.2443950000000002E-3</v>
      </c>
      <c r="H22" s="18">
        <v>2.2774570000000001E-3</v>
      </c>
      <c r="I22" s="20">
        <v>3.8489802517599429E-3</v>
      </c>
      <c r="J22" s="20">
        <v>4.5325017865291452E-3</v>
      </c>
      <c r="K22" s="21">
        <v>1.8594739206859818E-4</v>
      </c>
      <c r="L22" s="22">
        <v>8.694689268378005E-4</v>
      </c>
      <c r="M22" s="16">
        <v>50.967861372875461</v>
      </c>
      <c r="N22" s="16">
        <v>83.207425400888397</v>
      </c>
      <c r="O22" s="15">
        <v>67.087643386881922</v>
      </c>
      <c r="P22" s="15">
        <v>-32.239564028012936</v>
      </c>
      <c r="Q22" s="14">
        <v>0.39078167784238571</v>
      </c>
    </row>
    <row r="23" spans="1:17" x14ac:dyDescent="0.25">
      <c r="A23" t="s">
        <v>1</v>
      </c>
      <c r="B23" t="s">
        <v>14</v>
      </c>
      <c r="C23">
        <v>50</v>
      </c>
      <c r="D23" t="s">
        <v>65</v>
      </c>
      <c r="E23" s="3">
        <v>43314</v>
      </c>
      <c r="F23" s="17">
        <v>0.23731486666666662</v>
      </c>
      <c r="G23" s="18">
        <v>2.1364209999999999E-3</v>
      </c>
      <c r="H23" s="18">
        <v>2.1777210000000001E-3</v>
      </c>
      <c r="I23" s="20">
        <v>4.0699651590829456E-3</v>
      </c>
      <c r="J23" s="20">
        <v>4.9072995197754678E-3</v>
      </c>
      <c r="K23" s="21">
        <v>4.0693229939160096E-4</v>
      </c>
      <c r="L23" s="22">
        <v>1.2442666600841232E-3</v>
      </c>
      <c r="M23" s="16">
        <v>111.55525431910257</v>
      </c>
      <c r="N23" s="16">
        <v>158.89178275348866</v>
      </c>
      <c r="O23" s="15">
        <v>135.22351853629561</v>
      </c>
      <c r="P23" s="15">
        <v>-47.336528434386082</v>
      </c>
      <c r="Q23" s="14">
        <v>0.41563023177812303</v>
      </c>
    </row>
    <row r="24" spans="1:17" x14ac:dyDescent="0.25">
      <c r="A24" t="s">
        <v>1</v>
      </c>
      <c r="B24" t="s">
        <v>14</v>
      </c>
      <c r="C24">
        <v>50</v>
      </c>
      <c r="D24" t="s">
        <v>65</v>
      </c>
      <c r="E24" s="3">
        <v>43314</v>
      </c>
      <c r="F24" s="17">
        <v>0.17539406666666663</v>
      </c>
      <c r="G24" s="18">
        <v>1.8931569999999999E-3</v>
      </c>
      <c r="H24" s="18">
        <v>1.9231420000000001E-3</v>
      </c>
      <c r="I24" s="20">
        <v>4.1252771095756594E-3</v>
      </c>
      <c r="J24" s="20">
        <v>5.1939211699474378E-3</v>
      </c>
      <c r="K24" s="21">
        <v>4.6224424988431474E-4</v>
      </c>
      <c r="L24" s="22">
        <v>1.5308883102560932E-3</v>
      </c>
      <c r="M24" s="16">
        <v>126.72751053650876</v>
      </c>
      <c r="N24" s="16">
        <v>173.22817694824221</v>
      </c>
      <c r="O24" s="15">
        <v>149.97784374237548</v>
      </c>
      <c r="P24" s="15">
        <v>-46.500666411733448</v>
      </c>
      <c r="Q24" s="14">
        <v>0.42100937144899525</v>
      </c>
    </row>
    <row r="25" spans="1:17" x14ac:dyDescent="0.25">
      <c r="A25" t="s">
        <v>1</v>
      </c>
      <c r="B25" t="s">
        <v>14</v>
      </c>
      <c r="C25">
        <v>50</v>
      </c>
      <c r="D25" t="s">
        <v>65</v>
      </c>
      <c r="E25" s="3">
        <v>43312</v>
      </c>
      <c r="F25" s="17">
        <v>0.19596966666666665</v>
      </c>
      <c r="G25" s="18">
        <v>2.0351470000000002E-3</v>
      </c>
      <c r="H25" s="18">
        <v>1.9801150000000002E-3</v>
      </c>
      <c r="I25" s="20">
        <v>4.4124378301367319E-3</v>
      </c>
      <c r="J25" s="20">
        <v>4.9390701928468152E-3</v>
      </c>
      <c r="K25" s="21">
        <v>7.494049704453872E-4</v>
      </c>
      <c r="L25" s="22">
        <v>1.2760373331554705E-3</v>
      </c>
      <c r="M25" s="16">
        <v>205.50532833299599</v>
      </c>
      <c r="N25" s="16">
        <v>129.12252984275347</v>
      </c>
      <c r="O25" s="15">
        <v>167.31392908787473</v>
      </c>
      <c r="P25" s="15">
        <v>76.382798490242521</v>
      </c>
      <c r="Q25" s="14">
        <v>0.42732902809747053</v>
      </c>
    </row>
    <row r="26" spans="1:17" x14ac:dyDescent="0.25">
      <c r="A26" t="s">
        <v>1</v>
      </c>
      <c r="B26" t="s">
        <v>14</v>
      </c>
      <c r="C26">
        <v>90</v>
      </c>
      <c r="D26" t="s">
        <v>66</v>
      </c>
      <c r="E26" s="3">
        <v>43312</v>
      </c>
      <c r="F26" s="17">
        <v>127.97840486666666</v>
      </c>
      <c r="G26" s="18">
        <v>1.5589782999999999</v>
      </c>
      <c r="H26" s="18">
        <v>2.1885772999999999</v>
      </c>
      <c r="I26" s="20">
        <v>1.2026070629134621E-2</v>
      </c>
      <c r="J26" s="20">
        <v>1.6806004036010413E-2</v>
      </c>
      <c r="K26" s="21">
        <v>8.3630377694432767E-3</v>
      </c>
      <c r="L26" s="22">
        <v>1.3142971176319069E-2</v>
      </c>
      <c r="M26" s="16">
        <v>2310.8819707839093</v>
      </c>
      <c r="N26" s="16">
        <v>3648.9949691748343</v>
      </c>
      <c r="O26" s="15">
        <v>2979.9384699793718</v>
      </c>
      <c r="P26" s="15">
        <v>-1338.112998390925</v>
      </c>
      <c r="Q26" s="14">
        <v>1.4421228848687631</v>
      </c>
    </row>
    <row r="27" spans="1:17" x14ac:dyDescent="0.25">
      <c r="A27" t="s">
        <v>1</v>
      </c>
      <c r="B27" t="s">
        <v>14</v>
      </c>
      <c r="C27">
        <v>90</v>
      </c>
      <c r="D27" t="s">
        <v>66</v>
      </c>
      <c r="E27" s="3">
        <v>43314</v>
      </c>
      <c r="F27" s="17">
        <v>84.012257566666662</v>
      </c>
      <c r="G27" s="18">
        <v>0.86298640000000004</v>
      </c>
      <c r="H27" s="18">
        <v>1.1005115999999999</v>
      </c>
      <c r="I27" s="20">
        <v>1.0154099062761815E-2</v>
      </c>
      <c r="J27" s="20">
        <v>1.2918357867897948E-2</v>
      </c>
      <c r="K27" s="21">
        <v>6.4910662030704704E-3</v>
      </c>
      <c r="L27" s="22">
        <v>9.2553250082066038E-3</v>
      </c>
      <c r="M27" s="16">
        <v>1790.2251143162241</v>
      </c>
      <c r="N27" s="16">
        <v>2559.236083258188</v>
      </c>
      <c r="O27" s="15">
        <v>2174.730598787206</v>
      </c>
      <c r="P27" s="15">
        <v>-769.01096894196394</v>
      </c>
      <c r="Q27" s="14">
        <v>1.1537235620083022</v>
      </c>
    </row>
    <row r="28" spans="1:17" x14ac:dyDescent="0.25">
      <c r="A28" t="s">
        <v>1</v>
      </c>
      <c r="B28" t="s">
        <v>14</v>
      </c>
      <c r="C28">
        <v>90</v>
      </c>
      <c r="D28" t="s">
        <v>66</v>
      </c>
      <c r="E28" s="3">
        <v>43314</v>
      </c>
      <c r="F28" s="17">
        <v>101.50521796666666</v>
      </c>
      <c r="G28" s="18">
        <v>1.0714325</v>
      </c>
      <c r="H28" s="18">
        <v>1.4048632999999999</v>
      </c>
      <c r="I28" s="20">
        <v>1.0433934592361466E-2</v>
      </c>
      <c r="J28" s="20">
        <v>1.3641711508257963E-2</v>
      </c>
      <c r="K28" s="21">
        <v>6.7709017326701218E-3</v>
      </c>
      <c r="L28" s="22">
        <v>9.9786786485666183E-3</v>
      </c>
      <c r="M28" s="16">
        <v>1867.9314313552409</v>
      </c>
      <c r="N28" s="16">
        <v>2761.4072131223097</v>
      </c>
      <c r="O28" s="15">
        <v>2314.6693222387753</v>
      </c>
      <c r="P28" s="15">
        <v>-893.47578176706884</v>
      </c>
      <c r="Q28" s="14">
        <v>1.2039661847635605</v>
      </c>
    </row>
    <row r="29" spans="1:17" x14ac:dyDescent="0.25">
      <c r="A29" t="s">
        <v>1</v>
      </c>
      <c r="B29" t="s">
        <v>14</v>
      </c>
      <c r="C29">
        <v>90</v>
      </c>
      <c r="D29" t="s">
        <v>66</v>
      </c>
      <c r="E29" s="3">
        <v>43314</v>
      </c>
      <c r="F29" s="17">
        <v>88.809702166666668</v>
      </c>
      <c r="G29" s="18">
        <v>0.91707539999999999</v>
      </c>
      <c r="H29" s="18">
        <v>1.1770044</v>
      </c>
      <c r="I29" s="20">
        <v>1.0207885792858857E-2</v>
      </c>
      <c r="J29" s="20">
        <v>1.3068709896795622E-2</v>
      </c>
      <c r="K29" s="21">
        <v>6.5448529331675123E-3</v>
      </c>
      <c r="L29" s="22">
        <v>9.4056770371042774E-3</v>
      </c>
      <c r="M29" s="16">
        <v>1805.1574356026617</v>
      </c>
      <c r="N29" s="16">
        <v>2601.242935264605</v>
      </c>
      <c r="O29" s="15">
        <v>2203.2001854336331</v>
      </c>
      <c r="P29" s="15">
        <v>-796.08549966194323</v>
      </c>
      <c r="Q29" s="14">
        <v>1.1639492239217328</v>
      </c>
    </row>
    <row r="30" spans="1:17" x14ac:dyDescent="0.25">
      <c r="A30" t="s">
        <v>1</v>
      </c>
      <c r="B30" t="s">
        <v>14</v>
      </c>
      <c r="C30">
        <v>50</v>
      </c>
      <c r="D30" t="s">
        <v>66</v>
      </c>
      <c r="E30" s="3">
        <v>43314</v>
      </c>
      <c r="F30" s="17">
        <v>0.27894036666666661</v>
      </c>
      <c r="G30" s="18">
        <v>2.9580560000000001E-3</v>
      </c>
      <c r="H30" s="18">
        <v>3.0733790000000002E-3</v>
      </c>
      <c r="I30" s="20">
        <v>6.3813406844441768E-3</v>
      </c>
      <c r="J30" s="20">
        <v>7.3520626332215571E-3</v>
      </c>
      <c r="K30" s="21">
        <v>2.7183078247528321E-3</v>
      </c>
      <c r="L30" s="22">
        <v>3.6890297735302125E-3</v>
      </c>
      <c r="M30" s="16">
        <v>746.86615378116471</v>
      </c>
      <c r="N30" s="16">
        <v>859.31879435372571</v>
      </c>
      <c r="O30" s="15">
        <v>803.09247406744521</v>
      </c>
      <c r="P30" s="15">
        <v>-112.45264057256099</v>
      </c>
      <c r="Q30" s="14">
        <v>0.65854143118749708</v>
      </c>
    </row>
    <row r="31" spans="1:17" x14ac:dyDescent="0.25">
      <c r="A31" t="s">
        <v>1</v>
      </c>
      <c r="B31" t="s">
        <v>14</v>
      </c>
      <c r="C31">
        <v>50</v>
      </c>
      <c r="D31" t="s">
        <v>66</v>
      </c>
      <c r="E31" s="3">
        <v>43314</v>
      </c>
      <c r="F31" s="17">
        <v>0.24769406666666666</v>
      </c>
      <c r="G31" s="18">
        <v>2.7484430000000002E-3</v>
      </c>
      <c r="H31" s="18">
        <v>2.8723210000000002E-3</v>
      </c>
      <c r="I31" s="20">
        <v>6.3457090704678734E-3</v>
      </c>
      <c r="J31" s="20">
        <v>7.4728555017989796E-3</v>
      </c>
      <c r="K31" s="21">
        <v>2.6826762107765288E-3</v>
      </c>
      <c r="L31" s="22">
        <v>3.8098226421076349E-3</v>
      </c>
      <c r="M31" s="16">
        <v>737.05193862146859</v>
      </c>
      <c r="N31" s="16">
        <v>873.08493717765737</v>
      </c>
      <c r="O31" s="15">
        <v>805.06843789956292</v>
      </c>
      <c r="P31" s="15">
        <v>-136.03299855618877</v>
      </c>
      <c r="Q31" s="14">
        <v>0.65925835250049547</v>
      </c>
    </row>
    <row r="32" spans="1:17" x14ac:dyDescent="0.25">
      <c r="A32" t="s">
        <v>1</v>
      </c>
      <c r="B32" t="s">
        <v>14</v>
      </c>
      <c r="C32">
        <v>50</v>
      </c>
      <c r="D32" t="s">
        <v>66</v>
      </c>
      <c r="E32" s="3">
        <v>43314</v>
      </c>
      <c r="F32" s="17">
        <v>0.12420596666666661</v>
      </c>
      <c r="G32" s="18">
        <v>1.8695859999999999E-3</v>
      </c>
      <c r="H32" s="18">
        <v>1.9176110000000001E-3</v>
      </c>
      <c r="I32" s="20">
        <v>5.627902390953992E-3</v>
      </c>
      <c r="J32" s="20">
        <v>7.2749045761734991E-3</v>
      </c>
      <c r="K32" s="21">
        <v>1.9648695312626473E-3</v>
      </c>
      <c r="L32" s="22">
        <v>3.6118717164821544E-3</v>
      </c>
      <c r="M32" s="16">
        <v>539.46130451353736</v>
      </c>
      <c r="N32" s="16">
        <v>644.63102779501855</v>
      </c>
      <c r="O32" s="15">
        <v>592.0461661542779</v>
      </c>
      <c r="P32" s="15">
        <v>-105.1697232814812</v>
      </c>
      <c r="Q32" s="14">
        <v>0.58190976335714195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413E-7C34-0449-92B6-9DB41FC0B81B}">
  <dimension ref="A1:AB126"/>
  <sheetViews>
    <sheetView tabSelected="1" topLeftCell="S1" zoomScaleNormal="100" workbookViewId="0">
      <selection activeCell="Z25" sqref="Z25"/>
    </sheetView>
  </sheetViews>
  <sheetFormatPr defaultColWidth="11" defaultRowHeight="15.75" x14ac:dyDescent="0.25"/>
  <cols>
    <col min="1" max="1" width="24.875" bestFit="1" customWidth="1"/>
    <col min="3" max="3" width="13" bestFit="1" customWidth="1"/>
    <col min="4" max="4" width="14.625" bestFit="1" customWidth="1"/>
    <col min="5" max="5" width="19.875" bestFit="1" customWidth="1"/>
    <col min="6" max="6" width="19.5" bestFit="1" customWidth="1"/>
    <col min="7" max="7" width="31.125" bestFit="1" customWidth="1"/>
    <col min="9" max="9" width="13" bestFit="1" customWidth="1"/>
    <col min="10" max="10" width="14.625" bestFit="1" customWidth="1"/>
    <col min="11" max="11" width="32.125" bestFit="1" customWidth="1"/>
    <col min="12" max="12" width="32.625" bestFit="1" customWidth="1"/>
    <col min="13" max="13" width="26.625" bestFit="1" customWidth="1"/>
    <col min="14" max="14" width="9.625" customWidth="1"/>
    <col min="15" max="15" width="13" bestFit="1" customWidth="1"/>
    <col min="16" max="16" width="14.625" bestFit="1" customWidth="1"/>
    <col min="17" max="17" width="31" bestFit="1" customWidth="1"/>
    <col min="18" max="18" width="13" customWidth="1"/>
    <col min="19" max="19" width="8.625" customWidth="1"/>
    <col min="20" max="20" width="13" bestFit="1" customWidth="1"/>
    <col min="21" max="21" width="14.625" bestFit="1" customWidth="1"/>
    <col min="23" max="23" width="21" bestFit="1" customWidth="1"/>
    <col min="25" max="25" width="13" bestFit="1" customWidth="1"/>
    <col min="26" max="26" width="14.625" bestFit="1" customWidth="1"/>
  </cols>
  <sheetData>
    <row r="1" spans="1:28" s="1" customFormat="1" x14ac:dyDescent="0.25">
      <c r="A1" s="24" t="s">
        <v>39</v>
      </c>
      <c r="B1" s="1" t="s">
        <v>36</v>
      </c>
      <c r="C1" s="1" t="s">
        <v>37</v>
      </c>
      <c r="D1" s="1" t="s">
        <v>38</v>
      </c>
      <c r="E1" s="1" t="s">
        <v>40</v>
      </c>
      <c r="F1" s="1" t="s">
        <v>41</v>
      </c>
      <c r="G1" s="24" t="s">
        <v>49</v>
      </c>
      <c r="H1" s="1" t="s">
        <v>36</v>
      </c>
      <c r="I1" s="1" t="s">
        <v>37</v>
      </c>
      <c r="J1" s="1" t="s">
        <v>38</v>
      </c>
      <c r="K1" s="1" t="s">
        <v>47</v>
      </c>
      <c r="L1" s="1" t="s">
        <v>48</v>
      </c>
      <c r="M1" s="25" t="s">
        <v>50</v>
      </c>
      <c r="N1" s="1" t="s">
        <v>36</v>
      </c>
      <c r="O1" s="1" t="s">
        <v>37</v>
      </c>
      <c r="P1" s="1" t="s">
        <v>38</v>
      </c>
      <c r="Q1" s="1" t="s">
        <v>51</v>
      </c>
      <c r="R1" s="25" t="s">
        <v>52</v>
      </c>
      <c r="S1" s="1" t="s">
        <v>36</v>
      </c>
      <c r="T1" s="1" t="s">
        <v>37</v>
      </c>
      <c r="U1" s="1" t="s">
        <v>38</v>
      </c>
      <c r="V1" s="1" t="s">
        <v>35</v>
      </c>
      <c r="W1" s="25" t="s">
        <v>53</v>
      </c>
      <c r="X1" s="1" t="s">
        <v>36</v>
      </c>
      <c r="Y1" s="1" t="s">
        <v>37</v>
      </c>
      <c r="Z1" s="1" t="s">
        <v>38</v>
      </c>
      <c r="AA1" s="1" t="s">
        <v>54</v>
      </c>
      <c r="AB1" s="1" t="s">
        <v>55</v>
      </c>
    </row>
    <row r="2" spans="1:28" x14ac:dyDescent="0.25">
      <c r="B2" t="s">
        <v>12</v>
      </c>
      <c r="C2" t="s">
        <v>56</v>
      </c>
      <c r="D2" s="3" t="s">
        <v>42</v>
      </c>
      <c r="E2" s="15">
        <v>1.9351710056151097</v>
      </c>
      <c r="F2" s="15">
        <v>6.5339458907605938E-2</v>
      </c>
      <c r="G2" s="15"/>
      <c r="H2" s="15" t="s">
        <v>1</v>
      </c>
      <c r="I2" t="s">
        <v>14</v>
      </c>
      <c r="J2" t="s">
        <v>42</v>
      </c>
      <c r="K2" s="4">
        <v>4.463710852147484</v>
      </c>
      <c r="L2" s="4">
        <v>0.9477093104347114</v>
      </c>
      <c r="M2" s="4"/>
      <c r="N2" s="4" t="s">
        <v>1</v>
      </c>
      <c r="O2" s="4" t="s">
        <v>14</v>
      </c>
      <c r="P2" s="4" t="s">
        <v>42</v>
      </c>
      <c r="Q2" s="18">
        <v>0.27071699798972521</v>
      </c>
      <c r="S2" t="s">
        <v>12</v>
      </c>
      <c r="T2" t="s">
        <v>56</v>
      </c>
      <c r="U2" s="3" t="s">
        <v>42</v>
      </c>
      <c r="V2">
        <v>5.5</v>
      </c>
      <c r="X2" s="3" t="s">
        <v>1</v>
      </c>
      <c r="Y2" t="s">
        <v>14</v>
      </c>
      <c r="Z2" t="s">
        <v>42</v>
      </c>
      <c r="AA2">
        <v>1.516</v>
      </c>
      <c r="AB2">
        <v>7.9600000000000004E-2</v>
      </c>
    </row>
    <row r="3" spans="1:28" x14ac:dyDescent="0.25">
      <c r="B3" t="s">
        <v>12</v>
      </c>
      <c r="C3" t="s">
        <v>56</v>
      </c>
      <c r="D3" s="3" t="s">
        <v>42</v>
      </c>
      <c r="E3" s="15">
        <v>1.215926493108729</v>
      </c>
      <c r="F3" s="15">
        <v>0.15722307299642677</v>
      </c>
      <c r="G3" s="15"/>
      <c r="H3" s="15" t="s">
        <v>1</v>
      </c>
      <c r="I3" t="s">
        <v>14</v>
      </c>
      <c r="J3" t="s">
        <v>42</v>
      </c>
      <c r="K3" s="4">
        <v>3.5014149457353119</v>
      </c>
      <c r="L3" s="4">
        <v>0.65991541057888004</v>
      </c>
      <c r="M3" s="4"/>
      <c r="N3" s="4" t="s">
        <v>1</v>
      </c>
      <c r="O3" s="4" t="s">
        <v>14</v>
      </c>
      <c r="P3" s="4" t="s">
        <v>42</v>
      </c>
      <c r="Q3" s="18">
        <v>0.15365984930032295</v>
      </c>
      <c r="S3" t="s">
        <v>12</v>
      </c>
      <c r="T3" t="s">
        <v>56</v>
      </c>
      <c r="U3" s="3" t="s">
        <v>42</v>
      </c>
      <c r="V3">
        <v>5.3</v>
      </c>
      <c r="X3" s="3" t="s">
        <v>1</v>
      </c>
      <c r="Y3" t="s">
        <v>14</v>
      </c>
      <c r="Z3" t="s">
        <v>42</v>
      </c>
      <c r="AA3">
        <v>1.4590000000000001</v>
      </c>
      <c r="AB3">
        <v>8.2799999999999999E-2</v>
      </c>
    </row>
    <row r="4" spans="1:28" x14ac:dyDescent="0.25">
      <c r="B4" t="s">
        <v>12</v>
      </c>
      <c r="C4" t="s">
        <v>56</v>
      </c>
      <c r="D4" s="3" t="s">
        <v>42</v>
      </c>
      <c r="E4" s="15">
        <v>1.4971924451250638</v>
      </c>
      <c r="F4" s="15">
        <v>0.45890760592138852</v>
      </c>
      <c r="G4" s="15"/>
      <c r="H4" s="15" t="s">
        <v>1</v>
      </c>
      <c r="I4" t="s">
        <v>14</v>
      </c>
      <c r="J4" t="s">
        <v>42</v>
      </c>
      <c r="K4" s="4">
        <v>3.6673478243890116</v>
      </c>
      <c r="L4" s="4">
        <v>4.3158705395534014E-2</v>
      </c>
      <c r="M4" s="4"/>
      <c r="N4" s="4" t="s">
        <v>1</v>
      </c>
      <c r="O4" s="4" t="s">
        <v>14</v>
      </c>
      <c r="P4" s="4" t="s">
        <v>42</v>
      </c>
      <c r="Q4" s="18">
        <v>0.1165823795581581</v>
      </c>
      <c r="S4" t="s">
        <v>12</v>
      </c>
      <c r="T4" t="s">
        <v>56</v>
      </c>
      <c r="U4" s="3" t="s">
        <v>42</v>
      </c>
      <c r="V4">
        <v>5.3</v>
      </c>
      <c r="X4" s="3" t="s">
        <v>1</v>
      </c>
      <c r="Y4" t="s">
        <v>14</v>
      </c>
      <c r="Z4" t="s">
        <v>42</v>
      </c>
      <c r="AA4">
        <v>1.0009999999999999</v>
      </c>
      <c r="AB4">
        <v>7.5800000000000006E-2</v>
      </c>
    </row>
    <row r="5" spans="1:28" x14ac:dyDescent="0.25">
      <c r="B5" t="s">
        <v>12</v>
      </c>
      <c r="C5" t="s">
        <v>56</v>
      </c>
      <c r="D5" s="3" t="s">
        <v>42</v>
      </c>
      <c r="E5" s="15">
        <v>4.5776255707762559</v>
      </c>
      <c r="F5" s="15">
        <v>0.23868825238688257</v>
      </c>
      <c r="G5" s="15"/>
      <c r="H5" s="15" t="s">
        <v>1</v>
      </c>
      <c r="I5" t="s">
        <v>14</v>
      </c>
      <c r="J5" t="s">
        <v>42</v>
      </c>
      <c r="K5" s="4">
        <v>4.5674521946896638</v>
      </c>
      <c r="L5" s="4">
        <v>0.40527363820455964</v>
      </c>
      <c r="M5" s="4"/>
      <c r="N5" s="4" t="s">
        <v>1</v>
      </c>
      <c r="O5" s="4" t="s">
        <v>14</v>
      </c>
      <c r="P5" s="4" t="s">
        <v>42</v>
      </c>
      <c r="Q5" s="18">
        <v>0.2325196524617294</v>
      </c>
      <c r="S5" t="s">
        <v>12</v>
      </c>
      <c r="T5" t="s">
        <v>56</v>
      </c>
      <c r="U5" s="3" t="s">
        <v>42</v>
      </c>
      <c r="V5">
        <v>5</v>
      </c>
      <c r="X5" s="3" t="s">
        <v>1</v>
      </c>
      <c r="Y5" t="s">
        <v>14</v>
      </c>
      <c r="Z5" t="s">
        <v>42</v>
      </c>
      <c r="AA5">
        <v>0.86919999999999997</v>
      </c>
      <c r="AB5">
        <v>7.0499999999999993E-2</v>
      </c>
    </row>
    <row r="6" spans="1:28" x14ac:dyDescent="0.25">
      <c r="B6" t="s">
        <v>12</v>
      </c>
      <c r="C6" t="s">
        <v>56</v>
      </c>
      <c r="D6" s="3" t="s">
        <v>42</v>
      </c>
      <c r="E6" s="15">
        <v>3.8402864259028653</v>
      </c>
      <c r="F6" s="15">
        <v>0.20080946450809467</v>
      </c>
      <c r="G6" s="15"/>
      <c r="H6" s="15" t="s">
        <v>1</v>
      </c>
      <c r="I6" t="s">
        <v>44</v>
      </c>
      <c r="J6" t="s">
        <v>42</v>
      </c>
      <c r="K6" s="4">
        <v>3.2371005941965132</v>
      </c>
      <c r="L6" s="4">
        <v>0.25083782880774219</v>
      </c>
      <c r="M6" s="4"/>
      <c r="N6" s="4" t="s">
        <v>12</v>
      </c>
      <c r="O6" s="4" t="s">
        <v>56</v>
      </c>
      <c r="P6" s="4" t="s">
        <v>42</v>
      </c>
      <c r="Q6" s="18">
        <v>0.1802672147995889</v>
      </c>
      <c r="S6" t="s">
        <v>12</v>
      </c>
      <c r="T6" t="s">
        <v>56</v>
      </c>
      <c r="U6" s="3" t="s">
        <v>42</v>
      </c>
      <c r="V6">
        <v>4.8</v>
      </c>
      <c r="X6" s="3" t="s">
        <v>1</v>
      </c>
      <c r="Y6" t="s">
        <v>15</v>
      </c>
      <c r="Z6" t="s">
        <v>42</v>
      </c>
      <c r="AA6">
        <v>1.3220000000000001</v>
      </c>
      <c r="AB6">
        <v>6.6199999999999995E-2</v>
      </c>
    </row>
    <row r="7" spans="1:28" x14ac:dyDescent="0.25">
      <c r="B7" t="s">
        <v>12</v>
      </c>
      <c r="C7" t="s">
        <v>56</v>
      </c>
      <c r="D7" s="3" t="s">
        <v>42</v>
      </c>
      <c r="E7" s="15">
        <v>5.1136363636363642</v>
      </c>
      <c r="F7" s="15">
        <v>0.32067247820672479</v>
      </c>
      <c r="G7" s="15"/>
      <c r="H7" s="15" t="s">
        <v>1</v>
      </c>
      <c r="I7" t="s">
        <v>44</v>
      </c>
      <c r="J7" t="s">
        <v>42</v>
      </c>
      <c r="K7" s="4">
        <v>3.0598169051545332</v>
      </c>
      <c r="L7" s="4">
        <v>9.4946605750217294E-2</v>
      </c>
      <c r="M7" s="4"/>
      <c r="N7" s="4" t="s">
        <v>12</v>
      </c>
      <c r="O7" s="4" t="s">
        <v>56</v>
      </c>
      <c r="P7" s="4" t="s">
        <v>42</v>
      </c>
      <c r="Q7" s="18">
        <v>0.24912891986062716</v>
      </c>
      <c r="S7" t="s">
        <v>12</v>
      </c>
      <c r="T7" t="s">
        <v>56</v>
      </c>
      <c r="U7" s="3" t="s">
        <v>42</v>
      </c>
      <c r="V7">
        <v>4.8</v>
      </c>
      <c r="X7" s="3" t="s">
        <v>1</v>
      </c>
      <c r="Y7" t="s">
        <v>15</v>
      </c>
      <c r="Z7" t="s">
        <v>42</v>
      </c>
      <c r="AA7">
        <v>1.429</v>
      </c>
      <c r="AB7">
        <v>0.12540000000000001</v>
      </c>
    </row>
    <row r="8" spans="1:28" x14ac:dyDescent="0.25">
      <c r="B8" t="s">
        <v>12</v>
      </c>
      <c r="C8" t="s">
        <v>56</v>
      </c>
      <c r="D8" s="3" t="s">
        <v>42</v>
      </c>
      <c r="E8" s="15">
        <v>7.9297365119196987</v>
      </c>
      <c r="F8" s="15">
        <v>2.2208281053952321</v>
      </c>
      <c r="G8" s="15"/>
      <c r="H8" s="15" t="s">
        <v>1</v>
      </c>
      <c r="I8" t="s">
        <v>44</v>
      </c>
      <c r="J8" t="s">
        <v>42</v>
      </c>
      <c r="K8" s="4">
        <v>1.7001015918835334</v>
      </c>
      <c r="L8" s="4">
        <v>0.16016705708056156</v>
      </c>
      <c r="M8" s="4"/>
      <c r="N8" s="4" t="s">
        <v>12</v>
      </c>
      <c r="O8" s="4" t="s">
        <v>56</v>
      </c>
      <c r="P8" s="4" t="s">
        <v>42</v>
      </c>
      <c r="Q8" s="18">
        <v>0.14757894736842106</v>
      </c>
      <c r="S8" t="s">
        <v>12</v>
      </c>
      <c r="T8" t="s">
        <v>56</v>
      </c>
      <c r="U8" s="3" t="s">
        <v>42</v>
      </c>
      <c r="V8">
        <v>5.2</v>
      </c>
      <c r="X8" s="3" t="s">
        <v>1</v>
      </c>
      <c r="Y8" t="s">
        <v>15</v>
      </c>
      <c r="Z8" t="s">
        <v>42</v>
      </c>
      <c r="AA8">
        <v>1.323</v>
      </c>
      <c r="AB8">
        <v>0.1031</v>
      </c>
    </row>
    <row r="9" spans="1:28" x14ac:dyDescent="0.25">
      <c r="B9" t="s">
        <v>12</v>
      </c>
      <c r="C9" t="s">
        <v>56</v>
      </c>
      <c r="D9" s="3" t="s">
        <v>42</v>
      </c>
      <c r="E9" s="15">
        <v>12.10163111668758</v>
      </c>
      <c r="F9" s="15">
        <v>3.048410706817231</v>
      </c>
      <c r="G9" s="15"/>
      <c r="H9" s="15" t="s">
        <v>1</v>
      </c>
      <c r="I9" t="s">
        <v>46</v>
      </c>
      <c r="J9" t="s">
        <v>42</v>
      </c>
      <c r="K9" s="4">
        <v>1.5742903601973604</v>
      </c>
      <c r="L9" s="4">
        <v>7.6624623485134435E-2</v>
      </c>
      <c r="M9" s="4"/>
      <c r="N9" t="s">
        <v>1</v>
      </c>
      <c r="O9" t="s">
        <v>14</v>
      </c>
      <c r="P9" s="4" t="s">
        <v>43</v>
      </c>
      <c r="Q9" s="18">
        <v>0.12497559070494045</v>
      </c>
      <c r="S9" t="s">
        <v>12</v>
      </c>
      <c r="T9" t="s">
        <v>56</v>
      </c>
      <c r="U9" s="3" t="s">
        <v>42</v>
      </c>
      <c r="V9">
        <v>5.2</v>
      </c>
      <c r="X9" s="3" t="s">
        <v>1</v>
      </c>
      <c r="Y9" t="s">
        <v>16</v>
      </c>
      <c r="Z9" t="s">
        <v>42</v>
      </c>
      <c r="AA9">
        <v>1.3819999999999999</v>
      </c>
      <c r="AB9">
        <v>8.77E-2</v>
      </c>
    </row>
    <row r="10" spans="1:28" x14ac:dyDescent="0.25">
      <c r="B10" t="s">
        <v>12</v>
      </c>
      <c r="C10" t="s">
        <v>56</v>
      </c>
      <c r="D10" s="3" t="s">
        <v>42</v>
      </c>
      <c r="E10" s="15">
        <v>9.9163529903805951</v>
      </c>
      <c r="F10" s="15">
        <v>2.8565453785027191</v>
      </c>
      <c r="G10" s="15"/>
      <c r="H10" s="15" t="s">
        <v>1</v>
      </c>
      <c r="I10" t="s">
        <v>46</v>
      </c>
      <c r="J10" t="s">
        <v>42</v>
      </c>
      <c r="K10" s="4">
        <v>4.3013868240993425</v>
      </c>
      <c r="L10" s="4">
        <v>0.52814749998802757</v>
      </c>
      <c r="M10" s="4"/>
      <c r="N10" t="s">
        <v>1</v>
      </c>
      <c r="O10" t="s">
        <v>14</v>
      </c>
      <c r="P10" s="4" t="s">
        <v>43</v>
      </c>
      <c r="Q10" s="18">
        <v>0.16236763508009777</v>
      </c>
      <c r="S10" t="s">
        <v>12</v>
      </c>
      <c r="T10" t="s">
        <v>56</v>
      </c>
      <c r="U10" s="3" t="s">
        <v>42</v>
      </c>
      <c r="V10">
        <v>5.2</v>
      </c>
      <c r="X10" s="3" t="s">
        <v>1</v>
      </c>
      <c r="Y10" t="s">
        <v>16</v>
      </c>
      <c r="Z10" t="s">
        <v>42</v>
      </c>
      <c r="AA10">
        <v>1.2509999999999999</v>
      </c>
      <c r="AB10">
        <v>9.3399999999999997E-2</v>
      </c>
    </row>
    <row r="11" spans="1:28" x14ac:dyDescent="0.25">
      <c r="B11" t="s">
        <v>1</v>
      </c>
      <c r="C11" t="s">
        <v>14</v>
      </c>
      <c r="D11" s="3" t="s">
        <v>42</v>
      </c>
      <c r="E11" s="15">
        <v>0.93133785013651527</v>
      </c>
      <c r="F11" s="15">
        <v>111.69936292850643</v>
      </c>
      <c r="G11" s="15"/>
      <c r="H11" s="15" t="s">
        <v>1</v>
      </c>
      <c r="I11" t="s">
        <v>46</v>
      </c>
      <c r="J11" t="s">
        <v>42</v>
      </c>
      <c r="K11" s="4">
        <v>-3.1336285705144462E-2</v>
      </c>
      <c r="L11" s="18" t="s">
        <v>77</v>
      </c>
      <c r="M11" s="4"/>
      <c r="N11" t="s">
        <v>1</v>
      </c>
      <c r="O11" t="s">
        <v>14</v>
      </c>
      <c r="P11" s="4" t="s">
        <v>43</v>
      </c>
      <c r="Q11" s="18">
        <v>0.13660282045885078</v>
      </c>
      <c r="S11" s="27" t="s">
        <v>1</v>
      </c>
      <c r="T11" s="27" t="s">
        <v>14</v>
      </c>
      <c r="U11" s="28" t="s">
        <v>42</v>
      </c>
      <c r="V11" s="27">
        <v>8.1999999999999993</v>
      </c>
      <c r="X11" s="3" t="s">
        <v>1</v>
      </c>
      <c r="Y11" t="s">
        <v>16</v>
      </c>
      <c r="Z11" t="s">
        <v>42</v>
      </c>
      <c r="AA11">
        <v>1.119</v>
      </c>
      <c r="AB11">
        <v>9.2100000000000001E-2</v>
      </c>
    </row>
    <row r="12" spans="1:28" x14ac:dyDescent="0.25">
      <c r="B12" t="s">
        <v>1</v>
      </c>
      <c r="C12" t="s">
        <v>14</v>
      </c>
      <c r="D12" s="3" t="s">
        <v>42</v>
      </c>
      <c r="E12" s="15">
        <v>0.50055617352614024</v>
      </c>
      <c r="F12" s="15">
        <v>85.95055111740318</v>
      </c>
      <c r="G12" s="15"/>
      <c r="H12" s="15" t="s">
        <v>1</v>
      </c>
      <c r="I12" t="s">
        <v>46</v>
      </c>
      <c r="J12" t="s">
        <v>42</v>
      </c>
      <c r="K12" s="4">
        <v>3.0170260194032776</v>
      </c>
      <c r="L12" s="4">
        <v>9.184339466853686E-2</v>
      </c>
      <c r="M12" s="4"/>
      <c r="N12" t="s">
        <v>1</v>
      </c>
      <c r="O12" t="s">
        <v>14</v>
      </c>
      <c r="P12" s="4" t="s">
        <v>43</v>
      </c>
      <c r="Q12" s="18">
        <v>0.14252186899935992</v>
      </c>
      <c r="S12" s="27" t="s">
        <v>1</v>
      </c>
      <c r="T12" s="27" t="s">
        <v>14</v>
      </c>
      <c r="U12" s="28" t="s">
        <v>42</v>
      </c>
      <c r="V12" s="27">
        <v>7.7</v>
      </c>
      <c r="X12" s="3" t="s">
        <v>1</v>
      </c>
      <c r="Y12" t="s">
        <v>16</v>
      </c>
      <c r="Z12" t="s">
        <v>42</v>
      </c>
      <c r="AA12">
        <v>1.349</v>
      </c>
      <c r="AB12">
        <v>9.9500000000000005E-2</v>
      </c>
    </row>
    <row r="13" spans="1:28" x14ac:dyDescent="0.25">
      <c r="B13" t="s">
        <v>1</v>
      </c>
      <c r="C13" t="s">
        <v>14</v>
      </c>
      <c r="D13" s="3" t="s">
        <v>42</v>
      </c>
      <c r="E13" s="15">
        <v>0.53847709576296898</v>
      </c>
      <c r="F13" s="15">
        <v>97.65041965820609</v>
      </c>
      <c r="G13" s="15"/>
      <c r="H13" s="15" t="s">
        <v>1</v>
      </c>
      <c r="I13" t="s">
        <v>45</v>
      </c>
      <c r="J13" t="s">
        <v>42</v>
      </c>
      <c r="K13" s="4">
        <v>4.3963901834868144</v>
      </c>
      <c r="L13" s="4">
        <v>0.65990152111049127</v>
      </c>
      <c r="M13" s="4"/>
      <c r="N13" t="s">
        <v>1</v>
      </c>
      <c r="O13" t="s">
        <v>15</v>
      </c>
      <c r="P13" s="4" t="s">
        <v>43</v>
      </c>
      <c r="Q13" s="18">
        <v>0.16508338610935192</v>
      </c>
      <c r="S13" s="27" t="s">
        <v>1</v>
      </c>
      <c r="T13" s="27" t="s">
        <v>14</v>
      </c>
      <c r="U13" s="28" t="s">
        <v>42</v>
      </c>
      <c r="V13" s="27">
        <v>7.8</v>
      </c>
      <c r="X13" s="3" t="s">
        <v>1</v>
      </c>
      <c r="Y13" t="s">
        <v>17</v>
      </c>
      <c r="Z13" t="s">
        <v>42</v>
      </c>
      <c r="AA13">
        <v>1.4730000000000001</v>
      </c>
      <c r="AB13">
        <v>0.1082</v>
      </c>
    </row>
    <row r="14" spans="1:28" x14ac:dyDescent="0.25">
      <c r="B14" t="s">
        <v>1</v>
      </c>
      <c r="C14" t="s">
        <v>14</v>
      </c>
      <c r="D14" s="3" t="s">
        <v>42</v>
      </c>
      <c r="E14" s="15">
        <v>6.5961421934962639</v>
      </c>
      <c r="F14" s="15">
        <v>90.962936780448402</v>
      </c>
      <c r="G14" s="15"/>
      <c r="H14" s="15" t="s">
        <v>1</v>
      </c>
      <c r="I14" t="s">
        <v>45</v>
      </c>
      <c r="J14" t="s">
        <v>42</v>
      </c>
      <c r="K14" s="4">
        <v>2.6977857215506935</v>
      </c>
      <c r="L14" s="4">
        <v>6.359842073407318E-2</v>
      </c>
      <c r="M14" s="4"/>
      <c r="N14" t="s">
        <v>1</v>
      </c>
      <c r="O14" t="s">
        <v>15</v>
      </c>
      <c r="P14" s="4" t="s">
        <v>43</v>
      </c>
      <c r="Q14" s="18">
        <v>0.15999104945177894</v>
      </c>
      <c r="S14" s="27" t="s">
        <v>1</v>
      </c>
      <c r="T14" s="27" t="s">
        <v>14</v>
      </c>
      <c r="U14" s="28" t="s">
        <v>42</v>
      </c>
      <c r="V14" s="27">
        <v>7.9</v>
      </c>
      <c r="X14" s="3" t="s">
        <v>1</v>
      </c>
      <c r="Y14" t="s">
        <v>17</v>
      </c>
      <c r="Z14" t="s">
        <v>42</v>
      </c>
      <c r="AA14">
        <v>1.619</v>
      </c>
      <c r="AB14">
        <v>9.5399999999999999E-2</v>
      </c>
    </row>
    <row r="15" spans="1:28" x14ac:dyDescent="0.25">
      <c r="B15" t="s">
        <v>1</v>
      </c>
      <c r="C15" t="s">
        <v>14</v>
      </c>
      <c r="D15" s="3" t="s">
        <v>42</v>
      </c>
      <c r="E15" s="15">
        <v>7.9029488992122809</v>
      </c>
      <c r="F15" s="15">
        <v>108.78357907493437</v>
      </c>
      <c r="G15" s="15"/>
      <c r="H15" s="15" t="s">
        <v>1</v>
      </c>
      <c r="I15" t="s">
        <v>45</v>
      </c>
      <c r="J15" t="s">
        <v>42</v>
      </c>
      <c r="K15" s="4">
        <v>5.5813853498175474</v>
      </c>
      <c r="L15" s="4">
        <v>0.91287297017680347</v>
      </c>
      <c r="M15" s="4"/>
      <c r="N15" t="s">
        <v>1</v>
      </c>
      <c r="O15" t="s">
        <v>15</v>
      </c>
      <c r="P15" s="4" t="s">
        <v>43</v>
      </c>
      <c r="Q15" s="18">
        <v>0.20436649964209019</v>
      </c>
      <c r="S15" s="27" t="s">
        <v>1</v>
      </c>
      <c r="T15" s="27" t="s">
        <v>14</v>
      </c>
      <c r="U15" s="28" t="s">
        <v>42</v>
      </c>
      <c r="V15" s="27">
        <v>7.9</v>
      </c>
      <c r="X15" s="3" t="s">
        <v>1</v>
      </c>
      <c r="Y15" t="s">
        <v>17</v>
      </c>
      <c r="Z15" t="s">
        <v>42</v>
      </c>
      <c r="AA15">
        <v>1.3069999999999999</v>
      </c>
      <c r="AB15">
        <v>0.1022</v>
      </c>
    </row>
    <row r="16" spans="1:28" x14ac:dyDescent="0.25">
      <c r="B16" t="s">
        <v>1</v>
      </c>
      <c r="C16" t="s">
        <v>14</v>
      </c>
      <c r="D16" s="3" t="s">
        <v>42</v>
      </c>
      <c r="E16" s="15">
        <v>6.5966471419915189</v>
      </c>
      <c r="F16" s="15">
        <v>95.113108462936793</v>
      </c>
      <c r="G16" s="15"/>
      <c r="H16" s="15" t="s">
        <v>12</v>
      </c>
      <c r="I16" t="s">
        <v>56</v>
      </c>
      <c r="J16" t="s">
        <v>42</v>
      </c>
      <c r="K16" s="4">
        <v>9.7242658953164955</v>
      </c>
      <c r="L16" s="4">
        <v>1.0063564727056726</v>
      </c>
      <c r="M16" s="4"/>
      <c r="N16" t="s">
        <v>1</v>
      </c>
      <c r="O16" t="s">
        <v>16</v>
      </c>
      <c r="P16" s="4" t="s">
        <v>43</v>
      </c>
      <c r="Q16" s="18">
        <v>0.1900416584011109</v>
      </c>
      <c r="S16" s="27" t="s">
        <v>1</v>
      </c>
      <c r="T16" s="27" t="s">
        <v>14</v>
      </c>
      <c r="U16" s="28" t="s">
        <v>42</v>
      </c>
      <c r="V16" s="27">
        <v>8.1999999999999993</v>
      </c>
      <c r="X16" s="3" t="s">
        <v>12</v>
      </c>
      <c r="Y16" s="3" t="s">
        <v>56</v>
      </c>
      <c r="Z16" t="s">
        <v>42</v>
      </c>
      <c r="AA16">
        <v>7.8310000000000004</v>
      </c>
      <c r="AB16">
        <v>0.32550000000000001</v>
      </c>
    </row>
    <row r="17" spans="2:28" x14ac:dyDescent="0.25">
      <c r="B17" t="s">
        <v>1</v>
      </c>
      <c r="C17" t="s">
        <v>14</v>
      </c>
      <c r="D17" s="3" t="s">
        <v>42</v>
      </c>
      <c r="E17" s="15">
        <v>0.66308969427009512</v>
      </c>
      <c r="F17" s="15">
        <v>68.469831949787391</v>
      </c>
      <c r="G17" s="15"/>
      <c r="H17" s="15" t="s">
        <v>12</v>
      </c>
      <c r="I17" t="s">
        <v>56</v>
      </c>
      <c r="J17" t="s">
        <v>42</v>
      </c>
      <c r="K17" s="4">
        <v>9.4672701357207885</v>
      </c>
      <c r="L17" s="4">
        <v>1.0795664158327685</v>
      </c>
      <c r="M17" s="4"/>
      <c r="N17" t="s">
        <v>1</v>
      </c>
      <c r="O17" t="s">
        <v>16</v>
      </c>
      <c r="P17" s="4" t="s">
        <v>43</v>
      </c>
      <c r="Q17" s="18">
        <v>0.12429260113183818</v>
      </c>
      <c r="S17" s="27" t="s">
        <v>1</v>
      </c>
      <c r="T17" s="27" t="s">
        <v>14</v>
      </c>
      <c r="U17" s="28" t="s">
        <v>42</v>
      </c>
      <c r="V17" s="27">
        <v>7.7</v>
      </c>
      <c r="X17" s="3" t="s">
        <v>12</v>
      </c>
      <c r="Y17" s="3" t="s">
        <v>56</v>
      </c>
      <c r="Z17" t="s">
        <v>42</v>
      </c>
      <c r="AA17">
        <v>5.718</v>
      </c>
      <c r="AB17">
        <v>0.223</v>
      </c>
    </row>
    <row r="18" spans="2:28" x14ac:dyDescent="0.25">
      <c r="B18" t="s">
        <v>1</v>
      </c>
      <c r="C18" t="s">
        <v>14</v>
      </c>
      <c r="D18" s="3" t="s">
        <v>42</v>
      </c>
      <c r="E18" s="15">
        <v>0.13869204292366877</v>
      </c>
      <c r="F18" s="15">
        <v>55.254606195586149</v>
      </c>
      <c r="G18" s="15"/>
      <c r="H18" s="15" t="s">
        <v>12</v>
      </c>
      <c r="I18" t="s">
        <v>56</v>
      </c>
      <c r="J18" t="s">
        <v>42</v>
      </c>
      <c r="K18" s="4">
        <v>5.3291365268893856</v>
      </c>
      <c r="L18" s="4">
        <v>0.2215627473045032</v>
      </c>
      <c r="M18" s="4"/>
      <c r="N18" t="s">
        <v>1</v>
      </c>
      <c r="O18" t="s">
        <v>16</v>
      </c>
      <c r="P18" s="4" t="s">
        <v>43</v>
      </c>
      <c r="Q18" s="18">
        <v>0.21107067611568664</v>
      </c>
      <c r="S18" s="27" t="s">
        <v>1</v>
      </c>
      <c r="T18" s="27" t="s">
        <v>14</v>
      </c>
      <c r="U18" s="28" t="s">
        <v>42</v>
      </c>
      <c r="V18" s="27">
        <v>7.8</v>
      </c>
      <c r="X18" s="3" t="s">
        <v>12</v>
      </c>
      <c r="Y18" s="3" t="s">
        <v>56</v>
      </c>
      <c r="Z18" t="s">
        <v>42</v>
      </c>
      <c r="AA18">
        <v>9.9079999999999995</v>
      </c>
      <c r="AB18">
        <v>0.51539999999999997</v>
      </c>
    </row>
    <row r="19" spans="2:28" x14ac:dyDescent="0.25">
      <c r="B19" t="s">
        <v>1</v>
      </c>
      <c r="C19" t="s">
        <v>14</v>
      </c>
      <c r="D19" s="3" t="s">
        <v>42</v>
      </c>
      <c r="E19" s="15">
        <v>0.14729702368900588</v>
      </c>
      <c r="F19" s="15">
        <v>62.812816359586968</v>
      </c>
      <c r="G19" s="15"/>
      <c r="H19" s="15"/>
      <c r="K19" s="4"/>
      <c r="L19" s="4"/>
      <c r="M19" s="4"/>
      <c r="N19" t="s">
        <v>1</v>
      </c>
      <c r="O19" t="s">
        <v>16</v>
      </c>
      <c r="P19" s="4" t="s">
        <v>43</v>
      </c>
      <c r="Q19" s="18">
        <v>0.22704133577682753</v>
      </c>
      <c r="S19" t="s">
        <v>12</v>
      </c>
      <c r="T19" t="s">
        <v>56</v>
      </c>
      <c r="U19" t="s">
        <v>43</v>
      </c>
      <c r="V19">
        <v>4.7</v>
      </c>
      <c r="X19" s="3"/>
    </row>
    <row r="20" spans="2:28" x14ac:dyDescent="0.25">
      <c r="B20" t="s">
        <v>1</v>
      </c>
      <c r="C20" t="s">
        <v>14</v>
      </c>
      <c r="D20" s="3" t="s">
        <v>42</v>
      </c>
      <c r="E20" s="15">
        <v>4.1556475219541733</v>
      </c>
      <c r="F20" s="15">
        <v>57.875744423135153</v>
      </c>
      <c r="G20" s="15"/>
      <c r="H20" s="15"/>
      <c r="K20" s="4"/>
      <c r="L20" s="4"/>
      <c r="M20" s="4"/>
      <c r="N20" t="s">
        <v>1</v>
      </c>
      <c r="O20" t="s">
        <v>17</v>
      </c>
      <c r="P20" s="4" t="s">
        <v>43</v>
      </c>
      <c r="Q20" s="18">
        <v>0.18319752739533574</v>
      </c>
      <c r="S20" t="s">
        <v>12</v>
      </c>
      <c r="T20" t="s">
        <v>56</v>
      </c>
      <c r="U20" t="s">
        <v>43</v>
      </c>
      <c r="V20">
        <v>4.7</v>
      </c>
      <c r="X20" s="3"/>
    </row>
    <row r="21" spans="2:28" x14ac:dyDescent="0.25">
      <c r="B21" t="s">
        <v>12</v>
      </c>
      <c r="C21" t="s">
        <v>56</v>
      </c>
      <c r="D21" s="3" t="s">
        <v>43</v>
      </c>
      <c r="E21" s="15">
        <v>1.26719661438804</v>
      </c>
      <c r="F21" s="15">
        <v>0.1670186589701286</v>
      </c>
      <c r="G21" s="15"/>
      <c r="N21" t="s">
        <v>1</v>
      </c>
      <c r="O21" t="s">
        <v>17</v>
      </c>
      <c r="P21" s="4" t="s">
        <v>43</v>
      </c>
      <c r="Q21" s="18">
        <v>0.16008614501076812</v>
      </c>
      <c r="S21" t="s">
        <v>12</v>
      </c>
      <c r="T21" t="s">
        <v>56</v>
      </c>
      <c r="U21" t="s">
        <v>43</v>
      </c>
      <c r="V21">
        <v>4.7</v>
      </c>
      <c r="X21" s="3"/>
    </row>
    <row r="22" spans="2:28" x14ac:dyDescent="0.25">
      <c r="B22" t="s">
        <v>12</v>
      </c>
      <c r="C22" t="s">
        <v>56</v>
      </c>
      <c r="D22" s="3" t="s">
        <v>43</v>
      </c>
      <c r="E22" s="15">
        <v>0.93622385899769356</v>
      </c>
      <c r="F22" s="15">
        <v>5.8226688448301721E-2</v>
      </c>
      <c r="G22" s="15"/>
      <c r="N22" t="s">
        <v>1</v>
      </c>
      <c r="O22" t="s">
        <v>17</v>
      </c>
      <c r="P22" s="4" t="s">
        <v>43</v>
      </c>
      <c r="Q22" s="18">
        <v>0.20675105485232068</v>
      </c>
      <c r="S22" t="s">
        <v>12</v>
      </c>
      <c r="T22" t="s">
        <v>56</v>
      </c>
      <c r="U22" t="s">
        <v>43</v>
      </c>
      <c r="V22">
        <v>4.7</v>
      </c>
    </row>
    <row r="23" spans="2:28" x14ac:dyDescent="0.25">
      <c r="B23" t="s">
        <v>12</v>
      </c>
      <c r="C23" t="s">
        <v>56</v>
      </c>
      <c r="D23" s="3" t="s">
        <v>43</v>
      </c>
      <c r="E23" s="15">
        <v>1.0891706610417111</v>
      </c>
      <c r="F23" s="15">
        <v>4.3690186969582538E-2</v>
      </c>
      <c r="G23" s="15"/>
      <c r="N23" t="s">
        <v>12</v>
      </c>
      <c r="O23" t="s">
        <v>56</v>
      </c>
      <c r="P23" s="4" t="s">
        <v>43</v>
      </c>
      <c r="Q23" s="18">
        <v>0.28367551326990487</v>
      </c>
      <c r="S23" t="s">
        <v>12</v>
      </c>
      <c r="T23" t="s">
        <v>56</v>
      </c>
      <c r="U23" t="s">
        <v>43</v>
      </c>
      <c r="V23">
        <v>4.7</v>
      </c>
    </row>
    <row r="24" spans="2:28" x14ac:dyDescent="0.25">
      <c r="B24" t="s">
        <v>12</v>
      </c>
      <c r="C24" t="s">
        <v>56</v>
      </c>
      <c r="D24" s="3" t="s">
        <v>43</v>
      </c>
      <c r="E24" s="15">
        <v>2.5088606997119118</v>
      </c>
      <c r="F24" s="15">
        <v>0.22102712973820837</v>
      </c>
      <c r="G24" s="15"/>
      <c r="H24" s="15"/>
      <c r="I24" s="15"/>
      <c r="N24" t="s">
        <v>12</v>
      </c>
      <c r="O24" t="s">
        <v>56</v>
      </c>
      <c r="P24" s="4" t="s">
        <v>43</v>
      </c>
      <c r="Q24" s="18">
        <v>0.32503082614056722</v>
      </c>
      <c r="S24" t="s">
        <v>12</v>
      </c>
      <c r="T24" t="s">
        <v>56</v>
      </c>
      <c r="U24" t="s">
        <v>43</v>
      </c>
      <c r="V24">
        <v>4.7</v>
      </c>
    </row>
    <row r="25" spans="2:28" x14ac:dyDescent="0.25">
      <c r="B25" t="s">
        <v>12</v>
      </c>
      <c r="C25" t="s">
        <v>56</v>
      </c>
      <c r="D25" s="3" t="s">
        <v>43</v>
      </c>
      <c r="E25" s="15">
        <v>2.6228327501054771</v>
      </c>
      <c r="F25" s="15">
        <v>0.20656193383466118</v>
      </c>
      <c r="G25" s="15"/>
      <c r="H25" s="15"/>
      <c r="I25" s="15"/>
      <c r="K25" s="4"/>
      <c r="L25" s="4"/>
      <c r="N25" t="s">
        <v>12</v>
      </c>
      <c r="O25" t="s">
        <v>56</v>
      </c>
      <c r="P25" s="4" t="s">
        <v>43</v>
      </c>
      <c r="Q25" s="18">
        <v>0.18933276668083299</v>
      </c>
      <c r="S25" t="s">
        <v>12</v>
      </c>
      <c r="T25" t="s">
        <v>56</v>
      </c>
      <c r="U25" t="s">
        <v>43</v>
      </c>
      <c r="V25">
        <v>4.8</v>
      </c>
    </row>
    <row r="26" spans="2:28" x14ac:dyDescent="0.25">
      <c r="B26" t="s">
        <v>12</v>
      </c>
      <c r="C26" t="s">
        <v>56</v>
      </c>
      <c r="D26" s="3" t="s">
        <v>43</v>
      </c>
      <c r="E26" s="15">
        <v>2.447507011143375</v>
      </c>
      <c r="F26" s="15">
        <v>0.18237907328816419</v>
      </c>
      <c r="G26" s="15"/>
      <c r="H26" s="15"/>
      <c r="I26" s="15"/>
      <c r="K26" s="4"/>
      <c r="L26" s="4"/>
      <c r="N26" t="s">
        <v>12</v>
      </c>
      <c r="O26" t="s">
        <v>56</v>
      </c>
      <c r="P26" s="4" t="s">
        <v>43</v>
      </c>
      <c r="Q26" s="18">
        <v>0.35613144536468072</v>
      </c>
      <c r="S26" t="s">
        <v>12</v>
      </c>
      <c r="T26" t="s">
        <v>56</v>
      </c>
      <c r="U26" t="s">
        <v>43</v>
      </c>
      <c r="V26">
        <v>4.8</v>
      </c>
    </row>
    <row r="27" spans="2:28" x14ac:dyDescent="0.25">
      <c r="B27" t="s">
        <v>12</v>
      </c>
      <c r="C27" t="s">
        <v>56</v>
      </c>
      <c r="D27" s="3" t="s">
        <v>43</v>
      </c>
      <c r="E27" s="15">
        <v>9.8194098012256621</v>
      </c>
      <c r="F27" s="15">
        <v>1.6094617559143582</v>
      </c>
      <c r="G27" s="15"/>
      <c r="H27" s="15"/>
      <c r="I27" s="15"/>
      <c r="K27" s="4"/>
      <c r="L27" s="4"/>
      <c r="N27" t="s">
        <v>12</v>
      </c>
      <c r="O27" t="s">
        <v>56</v>
      </c>
      <c r="P27" s="4" t="s">
        <v>43</v>
      </c>
      <c r="Q27" s="18">
        <v>0.22960646338285121</v>
      </c>
      <c r="S27" t="s">
        <v>12</v>
      </c>
      <c r="T27" t="s">
        <v>56</v>
      </c>
      <c r="U27" t="s">
        <v>43</v>
      </c>
      <c r="V27">
        <v>4.8</v>
      </c>
    </row>
    <row r="28" spans="2:28" x14ac:dyDescent="0.25">
      <c r="B28" t="s">
        <v>12</v>
      </c>
      <c r="C28" t="s">
        <v>56</v>
      </c>
      <c r="D28" s="3" t="s">
        <v>43</v>
      </c>
      <c r="E28" s="15">
        <v>10.973400460805712</v>
      </c>
      <c r="F28" s="15">
        <v>1.801480669736681</v>
      </c>
      <c r="G28" s="15"/>
      <c r="H28" s="15"/>
      <c r="K28" s="4"/>
      <c r="L28" s="4"/>
      <c r="N28" t="s">
        <v>12</v>
      </c>
      <c r="O28" t="s">
        <v>56</v>
      </c>
      <c r="P28" s="4" t="s">
        <v>43</v>
      </c>
      <c r="Q28" s="18">
        <v>0.22169135212613472</v>
      </c>
      <c r="S28" t="s">
        <v>12</v>
      </c>
      <c r="T28" t="s">
        <v>56</v>
      </c>
      <c r="U28" t="s">
        <v>43</v>
      </c>
      <c r="V28">
        <v>4.5</v>
      </c>
    </row>
    <row r="29" spans="2:28" x14ac:dyDescent="0.25">
      <c r="B29" t="s">
        <v>12</v>
      </c>
      <c r="C29" t="s">
        <v>56</v>
      </c>
      <c r="D29" s="3" t="s">
        <v>43</v>
      </c>
      <c r="E29" s="15">
        <v>10.438456988555998</v>
      </c>
      <c r="F29" s="15">
        <v>1.5548617718914748</v>
      </c>
      <c r="G29" s="15"/>
      <c r="H29" s="15"/>
      <c r="K29" s="4"/>
      <c r="L29" s="4"/>
      <c r="P29" s="4"/>
      <c r="Q29" s="10"/>
      <c r="S29" t="s">
        <v>12</v>
      </c>
      <c r="T29" t="s">
        <v>56</v>
      </c>
      <c r="U29" t="s">
        <v>43</v>
      </c>
      <c r="V29">
        <v>4.4000000000000004</v>
      </c>
    </row>
    <row r="30" spans="2:28" x14ac:dyDescent="0.25">
      <c r="B30" t="s">
        <v>12</v>
      </c>
      <c r="C30" t="s">
        <v>56</v>
      </c>
      <c r="D30" s="3" t="s">
        <v>43</v>
      </c>
      <c r="E30" s="15">
        <v>4.5491930557979412</v>
      </c>
      <c r="F30" s="15">
        <v>0.28303632339642398</v>
      </c>
      <c r="G30" s="15"/>
      <c r="H30" s="15"/>
      <c r="K30" s="4"/>
      <c r="L30" s="4"/>
      <c r="P30" s="4"/>
      <c r="Q30" s="10"/>
      <c r="S30" t="s">
        <v>12</v>
      </c>
      <c r="T30" t="s">
        <v>56</v>
      </c>
      <c r="U30" t="s">
        <v>43</v>
      </c>
      <c r="V30">
        <v>4.4000000000000004</v>
      </c>
    </row>
    <row r="31" spans="2:28" x14ac:dyDescent="0.25">
      <c r="B31" t="s">
        <v>12</v>
      </c>
      <c r="C31" t="s">
        <v>56</v>
      </c>
      <c r="D31" s="3" t="s">
        <v>43</v>
      </c>
      <c r="E31" s="15">
        <v>4.7805769278345416</v>
      </c>
      <c r="F31" s="15">
        <v>0.25512481136043147</v>
      </c>
      <c r="G31" s="15"/>
      <c r="H31" s="15"/>
      <c r="K31" s="4"/>
      <c r="L31" s="4"/>
      <c r="S31" t="s">
        <v>12</v>
      </c>
      <c r="T31" t="s">
        <v>56</v>
      </c>
      <c r="U31" t="s">
        <v>43</v>
      </c>
      <c r="V31">
        <v>4.7</v>
      </c>
    </row>
    <row r="32" spans="2:28" x14ac:dyDescent="0.25">
      <c r="B32" t="s">
        <v>12</v>
      </c>
      <c r="C32" t="s">
        <v>56</v>
      </c>
      <c r="D32" s="3" t="s">
        <v>43</v>
      </c>
      <c r="E32" s="15">
        <v>4.5983329218590008</v>
      </c>
      <c r="F32" s="15">
        <v>0.34031625512487912</v>
      </c>
      <c r="G32" s="15"/>
      <c r="H32" s="15"/>
      <c r="K32" s="4"/>
      <c r="L32" s="4"/>
      <c r="S32" t="s">
        <v>12</v>
      </c>
      <c r="T32" t="s">
        <v>56</v>
      </c>
      <c r="U32" t="s">
        <v>43</v>
      </c>
      <c r="V32">
        <v>4.7</v>
      </c>
    </row>
    <row r="33" spans="2:23" x14ac:dyDescent="0.25">
      <c r="B33" t="s">
        <v>12</v>
      </c>
      <c r="C33" t="s">
        <v>56</v>
      </c>
      <c r="D33" s="3" t="s">
        <v>43</v>
      </c>
      <c r="E33" s="15">
        <v>4.4172073716802167</v>
      </c>
      <c r="F33" s="15">
        <v>0.40324978104530834</v>
      </c>
      <c r="G33" s="15"/>
      <c r="H33" s="15"/>
      <c r="K33" s="4"/>
      <c r="L33" s="4"/>
      <c r="S33" t="s">
        <v>12</v>
      </c>
      <c r="T33" t="s">
        <v>56</v>
      </c>
      <c r="U33" t="s">
        <v>43</v>
      </c>
      <c r="V33">
        <v>4.8</v>
      </c>
    </row>
    <row r="34" spans="2:23" x14ac:dyDescent="0.25">
      <c r="B34" t="s">
        <v>12</v>
      </c>
      <c r="C34" t="s">
        <v>56</v>
      </c>
      <c r="D34" s="3" t="s">
        <v>43</v>
      </c>
      <c r="E34" s="15">
        <v>4.9387302620054561</v>
      </c>
      <c r="F34" s="15">
        <v>0.43789194464602993</v>
      </c>
      <c r="G34" s="15"/>
      <c r="H34" s="15"/>
      <c r="K34" s="4"/>
      <c r="L34" s="4"/>
      <c r="S34" t="s">
        <v>12</v>
      </c>
      <c r="T34" t="s">
        <v>56</v>
      </c>
      <c r="U34" t="s">
        <v>43</v>
      </c>
      <c r="V34">
        <v>4.9000000000000004</v>
      </c>
      <c r="W34" s="23"/>
    </row>
    <row r="35" spans="2:23" x14ac:dyDescent="0.25">
      <c r="B35" t="s">
        <v>12</v>
      </c>
      <c r="C35" t="s">
        <v>56</v>
      </c>
      <c r="D35" s="3" t="s">
        <v>43</v>
      </c>
      <c r="E35" s="15">
        <v>4.8796190889584121</v>
      </c>
      <c r="F35" s="15">
        <v>0.39879772649096668</v>
      </c>
      <c r="G35" s="15"/>
      <c r="H35" s="15"/>
      <c r="K35" s="4"/>
      <c r="L35" s="4"/>
      <c r="S35" t="s">
        <v>12</v>
      </c>
      <c r="T35" t="s">
        <v>56</v>
      </c>
      <c r="U35" t="s">
        <v>43</v>
      </c>
      <c r="V35">
        <v>5</v>
      </c>
      <c r="W35" s="23"/>
    </row>
    <row r="36" spans="2:23" x14ac:dyDescent="0.25">
      <c r="B36" t="s">
        <v>12</v>
      </c>
      <c r="C36" t="s">
        <v>56</v>
      </c>
      <c r="D36" s="3" t="s">
        <v>43</v>
      </c>
      <c r="E36" s="15">
        <v>7.325716677214964</v>
      </c>
      <c r="F36" s="15">
        <v>0.33326939390551269</v>
      </c>
      <c r="G36" s="15"/>
      <c r="H36" s="15"/>
      <c r="K36" s="4"/>
      <c r="L36" s="4"/>
      <c r="S36" t="s">
        <v>12</v>
      </c>
      <c r="T36" t="s">
        <v>56</v>
      </c>
      <c r="U36" t="s">
        <v>43</v>
      </c>
      <c r="V36">
        <v>4.9000000000000004</v>
      </c>
      <c r="W36" s="23"/>
    </row>
    <row r="37" spans="2:23" x14ac:dyDescent="0.25">
      <c r="B37" t="s">
        <v>12</v>
      </c>
      <c r="C37" t="s">
        <v>56</v>
      </c>
      <c r="D37" s="3" t="s">
        <v>43</v>
      </c>
      <c r="E37" s="15">
        <v>7.1064886747755951</v>
      </c>
      <c r="F37" s="15">
        <v>0.3289371665333567</v>
      </c>
      <c r="G37" s="15"/>
      <c r="H37" s="15"/>
      <c r="K37" s="4"/>
      <c r="L37" s="18"/>
      <c r="S37" t="s">
        <v>1</v>
      </c>
      <c r="T37" t="s">
        <v>14</v>
      </c>
      <c r="U37" t="s">
        <v>43</v>
      </c>
      <c r="V37" s="4">
        <v>8.1999999999999993</v>
      </c>
    </row>
    <row r="38" spans="2:23" ht="15.95" customHeight="1" x14ac:dyDescent="0.25">
      <c r="B38" t="s">
        <v>12</v>
      </c>
      <c r="C38" t="s">
        <v>56</v>
      </c>
      <c r="D38" s="3" t="s">
        <v>43</v>
      </c>
      <c r="E38" s="15">
        <v>7.349498327759199</v>
      </c>
      <c r="F38" s="15">
        <v>0.33235785953177266</v>
      </c>
      <c r="G38" s="15"/>
      <c r="H38" s="15"/>
      <c r="K38" s="4"/>
      <c r="L38" s="4"/>
      <c r="S38" t="s">
        <v>1</v>
      </c>
      <c r="T38" t="s">
        <v>14</v>
      </c>
      <c r="U38" t="s">
        <v>43</v>
      </c>
      <c r="V38" s="4">
        <v>8.1999999999999993</v>
      </c>
    </row>
    <row r="39" spans="2:23" x14ac:dyDescent="0.25">
      <c r="B39" t="s">
        <v>1</v>
      </c>
      <c r="C39" t="s">
        <v>14</v>
      </c>
      <c r="D39" s="3" t="s">
        <v>43</v>
      </c>
      <c r="E39" s="15">
        <v>2.9856670341786118</v>
      </c>
      <c r="F39" s="15">
        <v>113.56119073869918</v>
      </c>
      <c r="G39" s="15"/>
      <c r="H39" s="15"/>
      <c r="K39" s="4"/>
      <c r="L39" s="4"/>
      <c r="S39" t="s">
        <v>1</v>
      </c>
      <c r="T39" t="s">
        <v>14</v>
      </c>
      <c r="U39" t="s">
        <v>43</v>
      </c>
      <c r="V39" s="4">
        <v>8.1999999999999993</v>
      </c>
    </row>
    <row r="40" spans="2:23" x14ac:dyDescent="0.25">
      <c r="B40" t="s">
        <v>1</v>
      </c>
      <c r="C40" t="s">
        <v>14</v>
      </c>
      <c r="D40" s="3" t="s">
        <v>43</v>
      </c>
      <c r="E40" s="15">
        <v>3.0865490628445444</v>
      </c>
      <c r="F40" s="15">
        <v>87.100330760750055</v>
      </c>
      <c r="G40" s="15"/>
      <c r="H40" s="15"/>
      <c r="K40" s="4"/>
      <c r="L40" s="4"/>
      <c r="S40" t="s">
        <v>1</v>
      </c>
      <c r="T40" t="s">
        <v>14</v>
      </c>
      <c r="U40" t="s">
        <v>43</v>
      </c>
      <c r="V40" s="4">
        <v>8.1</v>
      </c>
    </row>
    <row r="41" spans="2:23" x14ac:dyDescent="0.25">
      <c r="B41" t="s">
        <v>1</v>
      </c>
      <c r="C41" t="s">
        <v>14</v>
      </c>
      <c r="D41" s="3" t="s">
        <v>43</v>
      </c>
      <c r="E41" s="15">
        <v>2.7828004410143343</v>
      </c>
      <c r="F41" s="15">
        <v>82.69018743109153</v>
      </c>
      <c r="G41" s="15"/>
      <c r="H41" s="15"/>
      <c r="K41" s="4"/>
      <c r="L41" s="4"/>
      <c r="S41" t="s">
        <v>1</v>
      </c>
      <c r="T41" t="s">
        <v>14</v>
      </c>
      <c r="U41" t="s">
        <v>43</v>
      </c>
      <c r="V41" s="4">
        <v>8.1999999999999993</v>
      </c>
    </row>
    <row r="42" spans="2:23" x14ac:dyDescent="0.25">
      <c r="B42" t="s">
        <v>1</v>
      </c>
      <c r="C42" t="s">
        <v>14</v>
      </c>
      <c r="D42" s="3" t="s">
        <v>43</v>
      </c>
      <c r="E42" s="15">
        <v>1.6207446808510642</v>
      </c>
      <c r="F42" s="15">
        <v>60.638297872340466</v>
      </c>
      <c r="G42" s="15"/>
      <c r="H42" s="15"/>
      <c r="K42" s="4"/>
      <c r="L42" s="4"/>
      <c r="S42" t="s">
        <v>1</v>
      </c>
      <c r="T42" t="s">
        <v>14</v>
      </c>
      <c r="U42" t="s">
        <v>43</v>
      </c>
      <c r="V42" s="4">
        <v>8.1999999999999993</v>
      </c>
    </row>
    <row r="43" spans="2:23" x14ac:dyDescent="0.25">
      <c r="B43" t="s">
        <v>1</v>
      </c>
      <c r="C43" t="s">
        <v>14</v>
      </c>
      <c r="D43" s="3" t="s">
        <v>43</v>
      </c>
      <c r="E43" s="15">
        <v>1.4776595744680854</v>
      </c>
      <c r="F43" s="15">
        <v>64.893617021276555</v>
      </c>
      <c r="G43" s="15"/>
      <c r="H43" s="15"/>
      <c r="K43" s="4"/>
      <c r="L43" s="4"/>
      <c r="S43" t="s">
        <v>1</v>
      </c>
      <c r="T43" t="s">
        <v>14</v>
      </c>
      <c r="U43" t="s">
        <v>43</v>
      </c>
      <c r="V43" s="4">
        <v>8.1</v>
      </c>
    </row>
    <row r="44" spans="2:23" x14ac:dyDescent="0.25">
      <c r="B44" t="s">
        <v>1</v>
      </c>
      <c r="C44" t="s">
        <v>14</v>
      </c>
      <c r="D44" s="3" t="s">
        <v>43</v>
      </c>
      <c r="E44" s="15">
        <v>1.3484042553191493</v>
      </c>
      <c r="F44" s="15">
        <v>57.446808510638213</v>
      </c>
      <c r="G44" s="15"/>
      <c r="H44" s="15"/>
      <c r="K44" s="4"/>
      <c r="L44" s="4"/>
      <c r="S44" t="s">
        <v>1</v>
      </c>
      <c r="T44" t="s">
        <v>14</v>
      </c>
      <c r="U44" t="s">
        <v>43</v>
      </c>
      <c r="V44" s="4">
        <v>8</v>
      </c>
    </row>
    <row r="45" spans="2:23" x14ac:dyDescent="0.25">
      <c r="B45" t="s">
        <v>1</v>
      </c>
      <c r="C45" t="s">
        <v>14</v>
      </c>
      <c r="D45" s="3" t="s">
        <v>43</v>
      </c>
      <c r="E45" s="15">
        <v>1.0203426124197004</v>
      </c>
      <c r="F45" s="15">
        <v>94.218415417558774</v>
      </c>
      <c r="G45" s="15"/>
      <c r="H45" s="15"/>
      <c r="I45" s="15"/>
      <c r="P45" s="4"/>
      <c r="S45" t="s">
        <v>1</v>
      </c>
      <c r="T45" t="s">
        <v>15</v>
      </c>
      <c r="U45" t="s">
        <v>43</v>
      </c>
      <c r="V45" s="4">
        <v>8.1999999999999993</v>
      </c>
    </row>
    <row r="46" spans="2:23" x14ac:dyDescent="0.25">
      <c r="B46" t="s">
        <v>1</v>
      </c>
      <c r="C46" t="s">
        <v>14</v>
      </c>
      <c r="D46" s="3" t="s">
        <v>43</v>
      </c>
      <c r="E46" s="15">
        <v>1.0872591006423984</v>
      </c>
      <c r="F46" s="15">
        <v>86.723768736616563</v>
      </c>
      <c r="G46" s="15"/>
      <c r="H46" s="15"/>
      <c r="I46" s="15"/>
      <c r="P46" s="4"/>
      <c r="S46" t="s">
        <v>1</v>
      </c>
      <c r="T46" t="s">
        <v>15</v>
      </c>
      <c r="U46" t="s">
        <v>43</v>
      </c>
      <c r="V46" s="4">
        <v>8.1</v>
      </c>
    </row>
    <row r="47" spans="2:23" x14ac:dyDescent="0.25">
      <c r="B47" t="s">
        <v>1</v>
      </c>
      <c r="C47" t="s">
        <v>14</v>
      </c>
      <c r="D47" s="3" t="s">
        <v>43</v>
      </c>
      <c r="E47" s="15">
        <v>0.89935760171306223</v>
      </c>
      <c r="F47" s="15">
        <v>83.51177730192731</v>
      </c>
      <c r="G47" s="15"/>
      <c r="H47" s="15"/>
      <c r="I47" s="15"/>
      <c r="J47" s="15"/>
      <c r="M47" s="18"/>
      <c r="N47" s="18"/>
      <c r="O47" s="18"/>
      <c r="P47" s="18"/>
      <c r="S47" t="s">
        <v>1</v>
      </c>
      <c r="T47" t="s">
        <v>15</v>
      </c>
      <c r="U47" t="s">
        <v>43</v>
      </c>
      <c r="V47" s="4">
        <v>8</v>
      </c>
    </row>
    <row r="48" spans="2:23" x14ac:dyDescent="0.25">
      <c r="B48" t="s">
        <v>1</v>
      </c>
      <c r="C48" t="s">
        <v>14</v>
      </c>
      <c r="D48" s="3" t="s">
        <v>43</v>
      </c>
      <c r="E48" s="15">
        <v>2.1729957805907172</v>
      </c>
      <c r="F48" s="15">
        <v>69.620253164556971</v>
      </c>
      <c r="G48" s="15"/>
      <c r="H48" s="15"/>
      <c r="I48" s="15"/>
      <c r="J48" s="15"/>
      <c r="M48" s="18"/>
      <c r="N48" s="18"/>
      <c r="O48" s="18"/>
      <c r="P48" s="18"/>
      <c r="S48" t="s">
        <v>1</v>
      </c>
      <c r="T48" t="s">
        <v>15</v>
      </c>
      <c r="U48" t="s">
        <v>43</v>
      </c>
      <c r="V48" s="4">
        <v>8</v>
      </c>
    </row>
    <row r="49" spans="2:22" x14ac:dyDescent="0.25">
      <c r="B49" t="s">
        <v>1</v>
      </c>
      <c r="C49" t="s">
        <v>14</v>
      </c>
      <c r="D49" s="3" t="s">
        <v>43</v>
      </c>
      <c r="E49" s="15">
        <v>2.5548523206751055</v>
      </c>
      <c r="F49" s="15">
        <v>64.345991561181364</v>
      </c>
      <c r="G49" s="15"/>
      <c r="H49" s="15"/>
      <c r="I49" s="15"/>
      <c r="J49" s="15"/>
      <c r="M49" s="18"/>
      <c r="N49" s="18"/>
      <c r="O49" s="18"/>
      <c r="P49" s="18"/>
      <c r="S49" t="s">
        <v>1</v>
      </c>
      <c r="T49" t="s">
        <v>15</v>
      </c>
      <c r="U49" t="s">
        <v>43</v>
      </c>
      <c r="V49" s="4">
        <v>8.1999999999999993</v>
      </c>
    </row>
    <row r="50" spans="2:22" x14ac:dyDescent="0.25">
      <c r="B50" t="s">
        <v>1</v>
      </c>
      <c r="C50" t="s">
        <v>14</v>
      </c>
      <c r="D50" s="3" t="s">
        <v>43</v>
      </c>
      <c r="E50" s="15">
        <v>2.1587552742616034</v>
      </c>
      <c r="F50" s="15">
        <v>69.620253164556971</v>
      </c>
      <c r="G50" s="15"/>
      <c r="H50" s="15"/>
      <c r="I50" s="15"/>
      <c r="J50" s="15"/>
      <c r="M50" s="18"/>
      <c r="N50" s="18"/>
      <c r="O50" s="18"/>
      <c r="P50" s="18"/>
      <c r="S50" t="s">
        <v>1</v>
      </c>
      <c r="T50" t="s">
        <v>15</v>
      </c>
      <c r="U50" t="s">
        <v>43</v>
      </c>
      <c r="V50" s="4">
        <v>8.1999999999999993</v>
      </c>
    </row>
    <row r="51" spans="2:22" x14ac:dyDescent="0.25">
      <c r="B51" t="s">
        <v>1</v>
      </c>
      <c r="C51" t="s">
        <v>15</v>
      </c>
      <c r="D51" s="3" t="s">
        <v>43</v>
      </c>
      <c r="E51" s="15">
        <v>2.8389473684210524</v>
      </c>
      <c r="F51" s="15">
        <v>65.263157894736949</v>
      </c>
      <c r="G51" s="15"/>
      <c r="H51" s="15"/>
      <c r="I51" s="15"/>
      <c r="J51" s="15"/>
      <c r="M51" s="18"/>
      <c r="N51" s="18"/>
      <c r="O51" s="18"/>
      <c r="P51" s="18"/>
      <c r="S51" t="s">
        <v>1</v>
      </c>
      <c r="T51" t="s">
        <v>16</v>
      </c>
      <c r="U51" t="s">
        <v>43</v>
      </c>
      <c r="V51" s="4">
        <v>8.1</v>
      </c>
    </row>
    <row r="52" spans="2:22" x14ac:dyDescent="0.25">
      <c r="B52" t="s">
        <v>1</v>
      </c>
      <c r="C52" t="s">
        <v>15</v>
      </c>
      <c r="D52" s="3" t="s">
        <v>43</v>
      </c>
      <c r="E52" s="15">
        <v>2.9378947368421056</v>
      </c>
      <c r="F52" s="15">
        <v>8.1494736842105269</v>
      </c>
      <c r="G52" s="15"/>
      <c r="H52" s="15"/>
      <c r="I52" s="15"/>
      <c r="J52" s="15"/>
      <c r="M52" s="18"/>
      <c r="N52" s="18"/>
      <c r="O52" s="18"/>
      <c r="P52" s="18"/>
      <c r="S52" t="s">
        <v>1</v>
      </c>
      <c r="T52" t="s">
        <v>16</v>
      </c>
      <c r="U52" t="s">
        <v>43</v>
      </c>
      <c r="V52" s="4">
        <v>8.1999999999999993</v>
      </c>
    </row>
    <row r="53" spans="2:22" x14ac:dyDescent="0.25">
      <c r="B53" t="s">
        <v>1</v>
      </c>
      <c r="C53" t="s">
        <v>15</v>
      </c>
      <c r="D53" s="3" t="s">
        <v>43</v>
      </c>
      <c r="E53" s="15">
        <v>2.7752631578947367</v>
      </c>
      <c r="F53" s="15">
        <v>8.2257894736842108</v>
      </c>
      <c r="G53" s="15"/>
      <c r="H53" s="15"/>
      <c r="I53" s="15"/>
      <c r="J53" s="15"/>
      <c r="M53" s="18"/>
      <c r="N53" s="18"/>
      <c r="O53" s="18"/>
      <c r="P53" s="18"/>
      <c r="S53" t="s">
        <v>1</v>
      </c>
      <c r="T53" t="s">
        <v>16</v>
      </c>
      <c r="U53" t="s">
        <v>43</v>
      </c>
      <c r="V53" s="4">
        <v>7.8999999999999995</v>
      </c>
    </row>
    <row r="54" spans="2:22" x14ac:dyDescent="0.25">
      <c r="B54" t="s">
        <v>1</v>
      </c>
      <c r="C54" t="s">
        <v>15</v>
      </c>
      <c r="D54" s="3" t="s">
        <v>43</v>
      </c>
      <c r="E54" s="15">
        <v>2.8821721311475414</v>
      </c>
      <c r="F54" s="15">
        <v>22.701844262295086</v>
      </c>
      <c r="G54" s="15"/>
      <c r="H54" s="15"/>
      <c r="I54" s="15"/>
      <c r="J54" s="15"/>
      <c r="M54" s="18"/>
      <c r="N54" s="18"/>
      <c r="O54" s="18"/>
      <c r="P54" s="18"/>
      <c r="S54" t="s">
        <v>1</v>
      </c>
      <c r="T54" t="s">
        <v>16</v>
      </c>
      <c r="U54" t="s">
        <v>43</v>
      </c>
      <c r="V54" s="4">
        <v>8.1</v>
      </c>
    </row>
    <row r="55" spans="2:22" x14ac:dyDescent="0.25">
      <c r="B55" t="s">
        <v>1</v>
      </c>
      <c r="C55" t="s">
        <v>15</v>
      </c>
      <c r="D55" s="3" t="s">
        <v>43</v>
      </c>
      <c r="E55" s="15">
        <v>2.7817622950819678</v>
      </c>
      <c r="F55" s="15">
        <v>23.314549180327877</v>
      </c>
      <c r="G55" s="15"/>
      <c r="H55" s="15"/>
      <c r="I55" s="15"/>
      <c r="J55" s="15"/>
      <c r="M55" s="18"/>
      <c r="N55" s="18"/>
      <c r="O55" s="18"/>
      <c r="P55" s="18"/>
      <c r="S55" t="s">
        <v>1</v>
      </c>
      <c r="T55" t="s">
        <v>16</v>
      </c>
      <c r="U55" t="s">
        <v>43</v>
      </c>
      <c r="V55" s="4">
        <v>8.1999999999999993</v>
      </c>
    </row>
    <row r="56" spans="2:22" x14ac:dyDescent="0.25">
      <c r="B56" t="s">
        <v>1</v>
      </c>
      <c r="C56" t="s">
        <v>15</v>
      </c>
      <c r="D56" s="3" t="s">
        <v>43</v>
      </c>
      <c r="E56" s="15">
        <v>2.7996926229508201</v>
      </c>
      <c r="F56" s="15">
        <v>22.621413934426236</v>
      </c>
      <c r="H56" s="15"/>
      <c r="I56" s="15"/>
      <c r="J56" s="15"/>
      <c r="M56" s="18"/>
      <c r="N56" s="18"/>
      <c r="O56" s="18"/>
      <c r="P56" s="18"/>
      <c r="S56" t="s">
        <v>1</v>
      </c>
      <c r="T56" t="s">
        <v>16</v>
      </c>
      <c r="U56" t="s">
        <v>43</v>
      </c>
      <c r="V56" s="4">
        <v>8.1</v>
      </c>
    </row>
    <row r="57" spans="2:22" x14ac:dyDescent="0.25">
      <c r="B57" t="s">
        <v>1</v>
      </c>
      <c r="C57" t="s">
        <v>15</v>
      </c>
      <c r="D57" s="3" t="s">
        <v>43</v>
      </c>
      <c r="E57" s="15">
        <v>2.6671763506625883</v>
      </c>
      <c r="F57" s="15">
        <v>8.8399592252803245</v>
      </c>
      <c r="H57" s="15"/>
      <c r="I57" s="15"/>
      <c r="J57" s="15"/>
      <c r="M57" s="18"/>
      <c r="N57" s="18"/>
      <c r="O57" s="18"/>
      <c r="P57" s="18"/>
      <c r="S57" t="s">
        <v>1</v>
      </c>
      <c r="T57" t="s">
        <v>16</v>
      </c>
      <c r="U57" t="s">
        <v>43</v>
      </c>
      <c r="V57" s="4">
        <v>8.2999999999999989</v>
      </c>
    </row>
    <row r="58" spans="2:22" x14ac:dyDescent="0.25">
      <c r="B58" t="s">
        <v>1</v>
      </c>
      <c r="C58" t="s">
        <v>15</v>
      </c>
      <c r="D58" s="3" t="s">
        <v>43</v>
      </c>
      <c r="E58" s="15">
        <v>2.6743119266055042</v>
      </c>
      <c r="F58" s="15">
        <v>7.9347604485219145</v>
      </c>
      <c r="H58" s="15"/>
      <c r="I58" s="15"/>
      <c r="J58" s="15"/>
      <c r="M58" s="18"/>
      <c r="N58" s="18"/>
      <c r="O58" s="18"/>
      <c r="P58" s="18"/>
      <c r="S58" t="s">
        <v>1</v>
      </c>
      <c r="T58" t="s">
        <v>16</v>
      </c>
      <c r="U58" t="s">
        <v>43</v>
      </c>
      <c r="V58" s="4">
        <v>8.3999999999999986</v>
      </c>
    </row>
    <row r="59" spans="2:22" x14ac:dyDescent="0.25">
      <c r="B59" t="s">
        <v>1</v>
      </c>
      <c r="C59" t="s">
        <v>15</v>
      </c>
      <c r="D59" s="3" t="s">
        <v>43</v>
      </c>
      <c r="E59" s="15">
        <v>2.993883792048929</v>
      </c>
      <c r="F59" s="15">
        <v>8.3129459734964311</v>
      </c>
      <c r="H59" s="15"/>
      <c r="I59" s="15"/>
      <c r="J59" s="15"/>
      <c r="M59" s="18"/>
      <c r="N59" s="18"/>
      <c r="O59" s="18"/>
      <c r="P59" s="18"/>
      <c r="S59" t="s">
        <v>1</v>
      </c>
      <c r="T59" t="s">
        <v>16</v>
      </c>
      <c r="U59" t="s">
        <v>43</v>
      </c>
      <c r="V59" s="4">
        <v>8.1999999999999993</v>
      </c>
    </row>
    <row r="60" spans="2:22" x14ac:dyDescent="0.25">
      <c r="B60" t="s">
        <v>1</v>
      </c>
      <c r="C60" t="s">
        <v>16</v>
      </c>
      <c r="D60" s="3" t="s">
        <v>43</v>
      </c>
      <c r="E60" s="15">
        <v>1.7407608695652177</v>
      </c>
      <c r="F60" s="15">
        <v>19.430434782608696</v>
      </c>
      <c r="H60" s="15"/>
      <c r="I60" s="15"/>
      <c r="J60" s="15"/>
      <c r="M60" s="18"/>
      <c r="N60" s="18"/>
      <c r="O60" s="18"/>
      <c r="P60" s="18"/>
      <c r="S60" t="s">
        <v>1</v>
      </c>
      <c r="T60" t="s">
        <v>16</v>
      </c>
      <c r="U60" t="s">
        <v>43</v>
      </c>
      <c r="V60" s="4">
        <v>8.3999999999999986</v>
      </c>
    </row>
    <row r="61" spans="2:22" x14ac:dyDescent="0.25">
      <c r="B61" t="s">
        <v>1</v>
      </c>
      <c r="C61" t="s">
        <v>16</v>
      </c>
      <c r="D61" s="3" t="s">
        <v>43</v>
      </c>
      <c r="E61" s="15">
        <v>1.8771739130434786</v>
      </c>
      <c r="F61" s="15">
        <v>20.16358695652174</v>
      </c>
      <c r="H61" s="15"/>
      <c r="I61" s="15"/>
      <c r="J61" s="15"/>
      <c r="M61" s="18"/>
      <c r="N61" s="18"/>
      <c r="O61" s="18"/>
      <c r="P61" s="18"/>
      <c r="S61" t="s">
        <v>1</v>
      </c>
      <c r="T61" t="s">
        <v>16</v>
      </c>
      <c r="U61" t="s">
        <v>43</v>
      </c>
      <c r="V61" s="4">
        <v>8.1999999999999993</v>
      </c>
    </row>
    <row r="62" spans="2:22" x14ac:dyDescent="0.25">
      <c r="B62" t="s">
        <v>1</v>
      </c>
      <c r="C62" t="s">
        <v>16</v>
      </c>
      <c r="D62" s="3" t="s">
        <v>43</v>
      </c>
      <c r="E62" s="15">
        <v>1.8244565217391309</v>
      </c>
      <c r="F62" s="15">
        <v>19.654347826086958</v>
      </c>
      <c r="H62" s="15"/>
      <c r="I62" s="15"/>
      <c r="J62" s="15"/>
      <c r="M62" s="18"/>
      <c r="N62" s="18"/>
      <c r="O62" s="18"/>
      <c r="P62" s="18"/>
      <c r="S62" t="s">
        <v>1</v>
      </c>
      <c r="T62" t="s">
        <v>16</v>
      </c>
      <c r="U62" t="s">
        <v>43</v>
      </c>
      <c r="V62" s="4">
        <v>8.3999999999999986</v>
      </c>
    </row>
    <row r="63" spans="2:22" x14ac:dyDescent="0.25">
      <c r="B63" t="s">
        <v>1</v>
      </c>
      <c r="C63" t="s">
        <v>16</v>
      </c>
      <c r="D63" s="3" t="s">
        <v>43</v>
      </c>
      <c r="E63" s="15">
        <v>1.0550213675213678</v>
      </c>
      <c r="F63" s="15">
        <v>11.625534188034189</v>
      </c>
      <c r="H63" s="15"/>
      <c r="I63" s="15"/>
      <c r="J63" s="15"/>
      <c r="M63" s="18"/>
      <c r="N63" s="18"/>
      <c r="O63" s="18"/>
      <c r="P63" s="18"/>
      <c r="S63" t="s">
        <v>1</v>
      </c>
      <c r="T63" t="s">
        <v>16</v>
      </c>
      <c r="U63" t="s">
        <v>43</v>
      </c>
      <c r="V63" s="4">
        <v>8.2999999999999989</v>
      </c>
    </row>
    <row r="64" spans="2:22" x14ac:dyDescent="0.25">
      <c r="B64" t="s">
        <v>1</v>
      </c>
      <c r="C64" t="s">
        <v>16</v>
      </c>
      <c r="D64" s="3" t="s">
        <v>43</v>
      </c>
      <c r="E64" s="15">
        <v>1.5186965811965814</v>
      </c>
      <c r="F64" s="15">
        <v>13.213675213675216</v>
      </c>
      <c r="H64" s="15"/>
      <c r="I64" s="15"/>
      <c r="J64" s="15"/>
      <c r="M64" s="18"/>
      <c r="N64" s="18"/>
      <c r="O64" s="18"/>
      <c r="P64" s="18"/>
      <c r="S64" t="s">
        <v>1</v>
      </c>
      <c r="T64" t="s">
        <v>16</v>
      </c>
      <c r="U64" t="s">
        <v>43</v>
      </c>
      <c r="V64" s="4">
        <v>8.3999999999999986</v>
      </c>
    </row>
    <row r="65" spans="2:16" x14ac:dyDescent="0.25">
      <c r="B65" t="s">
        <v>1</v>
      </c>
      <c r="C65" t="s">
        <v>16</v>
      </c>
      <c r="D65" s="3" t="s">
        <v>43</v>
      </c>
      <c r="E65" s="15">
        <v>1.1100427350427353</v>
      </c>
      <c r="F65" s="15">
        <v>13.042735042735044</v>
      </c>
      <c r="G65" s="15"/>
      <c r="H65" s="15"/>
      <c r="I65" s="15"/>
      <c r="J65" s="15"/>
      <c r="M65" s="18"/>
      <c r="N65" s="18"/>
      <c r="O65" s="18"/>
      <c r="P65" s="18"/>
    </row>
    <row r="66" spans="2:16" x14ac:dyDescent="0.25">
      <c r="B66" t="s">
        <v>1</v>
      </c>
      <c r="C66" t="s">
        <v>16</v>
      </c>
      <c r="D66" s="3" t="s">
        <v>43</v>
      </c>
      <c r="E66" s="15">
        <v>2.3968850698174009</v>
      </c>
      <c r="F66" s="15">
        <v>13.319011815252418</v>
      </c>
      <c r="G66" s="15"/>
      <c r="H66" s="15"/>
      <c r="I66" s="15"/>
      <c r="J66" s="15"/>
      <c r="M66" s="18"/>
      <c r="N66" s="18"/>
      <c r="O66" s="18"/>
      <c r="P66" s="18"/>
    </row>
    <row r="67" spans="2:16" x14ac:dyDescent="0.25">
      <c r="B67" t="s">
        <v>1</v>
      </c>
      <c r="C67" t="s">
        <v>16</v>
      </c>
      <c r="D67" s="3" t="s">
        <v>43</v>
      </c>
      <c r="E67" s="15">
        <v>2.5</v>
      </c>
      <c r="F67" s="15">
        <v>13.699785177228788</v>
      </c>
      <c r="G67" s="15"/>
      <c r="H67" s="15"/>
      <c r="I67" s="15"/>
      <c r="J67" s="15"/>
      <c r="M67" s="18"/>
      <c r="N67" s="18"/>
      <c r="O67" s="18"/>
      <c r="P67" s="18"/>
    </row>
    <row r="68" spans="2:16" x14ac:dyDescent="0.25">
      <c r="B68" t="s">
        <v>1</v>
      </c>
      <c r="C68" t="s">
        <v>16</v>
      </c>
      <c r="D68" s="3" t="s">
        <v>43</v>
      </c>
      <c r="E68" s="15">
        <v>2.3464017185821704</v>
      </c>
      <c r="F68" s="15">
        <v>12.896348012889367</v>
      </c>
      <c r="G68" s="15"/>
      <c r="H68" s="15"/>
      <c r="I68" s="15"/>
      <c r="J68" s="15"/>
      <c r="M68" s="18"/>
      <c r="N68" s="18"/>
      <c r="O68" s="18"/>
      <c r="P68" s="18"/>
    </row>
    <row r="69" spans="2:16" x14ac:dyDescent="0.25">
      <c r="B69" t="s">
        <v>1</v>
      </c>
      <c r="C69" t="s">
        <v>16</v>
      </c>
      <c r="D69" s="3" t="s">
        <v>43</v>
      </c>
      <c r="E69" s="15">
        <v>1.3538380651945328</v>
      </c>
      <c r="F69" s="15">
        <v>6.9831756046267097</v>
      </c>
      <c r="G69" s="15"/>
      <c r="H69" s="15"/>
      <c r="I69" s="15"/>
      <c r="J69" s="15"/>
      <c r="M69" s="18"/>
      <c r="N69" s="18"/>
      <c r="O69" s="18"/>
      <c r="P69" s="18"/>
    </row>
    <row r="70" spans="2:16" x14ac:dyDescent="0.25">
      <c r="B70" t="s">
        <v>1</v>
      </c>
      <c r="C70" t="s">
        <v>16</v>
      </c>
      <c r="D70" s="3" t="s">
        <v>43</v>
      </c>
      <c r="E70" s="15">
        <v>1.9768664563617251</v>
      </c>
      <c r="F70" s="15">
        <v>8.1167192429022101</v>
      </c>
      <c r="G70" s="15"/>
      <c r="H70" s="15"/>
      <c r="I70" s="15"/>
      <c r="J70" s="15"/>
      <c r="M70" s="18"/>
      <c r="N70" s="18"/>
      <c r="O70" s="18"/>
      <c r="P70" s="27"/>
    </row>
    <row r="71" spans="2:16" x14ac:dyDescent="0.25">
      <c r="B71" t="s">
        <v>1</v>
      </c>
      <c r="C71" t="s">
        <v>16</v>
      </c>
      <c r="D71" s="3" t="s">
        <v>43</v>
      </c>
      <c r="E71" s="15">
        <v>1.9358569926393274</v>
      </c>
      <c r="F71" s="15">
        <v>7.5657202944269208</v>
      </c>
      <c r="G71" s="15"/>
      <c r="H71" s="15"/>
      <c r="I71" s="15"/>
      <c r="J71" s="15"/>
      <c r="M71" s="18"/>
      <c r="N71" s="18"/>
      <c r="O71" s="18"/>
      <c r="P71" s="27"/>
    </row>
    <row r="72" spans="2:16" x14ac:dyDescent="0.25">
      <c r="B72" t="s">
        <v>1</v>
      </c>
      <c r="C72" t="s">
        <v>17</v>
      </c>
      <c r="D72" s="3" t="s">
        <v>43</v>
      </c>
      <c r="E72" s="15">
        <v>1.8300921187308088</v>
      </c>
      <c r="F72" s="15">
        <v>7.3403275332650972</v>
      </c>
      <c r="G72" s="15"/>
      <c r="H72" s="15"/>
      <c r="I72" s="15"/>
      <c r="J72" s="15"/>
      <c r="M72" s="18"/>
      <c r="N72" s="18"/>
      <c r="O72" s="18"/>
      <c r="P72" s="27"/>
    </row>
    <row r="73" spans="2:16" x14ac:dyDescent="0.25">
      <c r="B73" t="s">
        <v>1</v>
      </c>
      <c r="C73" t="s">
        <v>17</v>
      </c>
      <c r="D73" s="3" t="s">
        <v>43</v>
      </c>
      <c r="E73" s="15">
        <v>1.8659160696008188</v>
      </c>
      <c r="F73" s="15">
        <v>8.8664278403275354</v>
      </c>
      <c r="G73" s="15"/>
      <c r="H73" s="15"/>
      <c r="I73" s="15"/>
      <c r="J73" s="15"/>
      <c r="M73" s="18"/>
      <c r="N73" s="18"/>
      <c r="O73" s="18"/>
      <c r="P73" s="18"/>
    </row>
    <row r="74" spans="2:16" x14ac:dyDescent="0.25">
      <c r="B74" t="s">
        <v>1</v>
      </c>
      <c r="C74" t="s">
        <v>17</v>
      </c>
      <c r="D74" s="3" t="s">
        <v>43</v>
      </c>
      <c r="E74" s="15">
        <v>1.9524053224155582</v>
      </c>
      <c r="F74" s="15">
        <v>9.5015353121801436</v>
      </c>
      <c r="G74" s="15"/>
      <c r="H74" s="15"/>
      <c r="I74" s="15"/>
      <c r="J74" s="15"/>
      <c r="M74" s="18"/>
      <c r="N74" s="27"/>
      <c r="O74" s="27"/>
      <c r="P74" s="27"/>
    </row>
    <row r="75" spans="2:16" x14ac:dyDescent="0.25">
      <c r="B75" t="s">
        <v>1</v>
      </c>
      <c r="C75" t="s">
        <v>17</v>
      </c>
      <c r="D75" s="3" t="s">
        <v>43</v>
      </c>
      <c r="E75" s="15">
        <v>1.9476190476190471</v>
      </c>
      <c r="F75" s="15">
        <v>11.521164021164017</v>
      </c>
      <c r="G75" s="15"/>
      <c r="H75" s="15"/>
      <c r="I75" s="15"/>
      <c r="J75" s="15"/>
      <c r="M75" s="18"/>
      <c r="N75" s="27"/>
      <c r="O75" s="27"/>
      <c r="P75" s="27"/>
    </row>
    <row r="76" spans="2:16" x14ac:dyDescent="0.25">
      <c r="B76" t="s">
        <v>1</v>
      </c>
      <c r="C76" t="s">
        <v>17</v>
      </c>
      <c r="D76" s="3" t="s">
        <v>43</v>
      </c>
      <c r="E76" s="15">
        <v>2.3984126984126979</v>
      </c>
      <c r="F76" s="15">
        <v>10.94126984126984</v>
      </c>
      <c r="G76" s="15"/>
      <c r="H76" s="15"/>
      <c r="I76" s="15"/>
      <c r="J76" s="15"/>
      <c r="M76" s="18"/>
      <c r="N76" s="27"/>
      <c r="O76" s="27"/>
      <c r="P76" s="27"/>
    </row>
    <row r="77" spans="2:16" x14ac:dyDescent="0.25">
      <c r="B77" t="s">
        <v>1</v>
      </c>
      <c r="C77" t="s">
        <v>17</v>
      </c>
      <c r="D77" s="3" t="s">
        <v>43</v>
      </c>
      <c r="E77" s="15">
        <v>2.049735449735449</v>
      </c>
      <c r="F77" s="15">
        <v>10.33280423280423</v>
      </c>
      <c r="G77" s="15"/>
      <c r="H77" s="15"/>
      <c r="I77" s="15"/>
      <c r="J77" s="15"/>
      <c r="M77" s="18"/>
      <c r="N77" s="27"/>
      <c r="O77" s="27"/>
      <c r="P77" s="27"/>
    </row>
    <row r="78" spans="2:16" x14ac:dyDescent="0.25">
      <c r="B78" t="s">
        <v>1</v>
      </c>
      <c r="C78" t="s">
        <v>17</v>
      </c>
      <c r="D78" s="3" t="s">
        <v>43</v>
      </c>
      <c r="E78" s="15">
        <v>2.0068349106204</v>
      </c>
      <c r="F78" s="15">
        <v>5.7276550998948492</v>
      </c>
      <c r="G78" s="15"/>
      <c r="H78" s="15"/>
      <c r="I78" s="15"/>
      <c r="J78" s="15"/>
      <c r="M78" s="18"/>
      <c r="N78" s="27"/>
      <c r="O78" s="27"/>
      <c r="P78" s="27"/>
    </row>
    <row r="79" spans="2:16" x14ac:dyDescent="0.25">
      <c r="B79" t="s">
        <v>1</v>
      </c>
      <c r="C79" t="s">
        <v>17</v>
      </c>
      <c r="D79" s="3" t="s">
        <v>43</v>
      </c>
      <c r="E79" s="15">
        <v>2.2423764458464777</v>
      </c>
      <c r="F79" s="15">
        <v>6.4421661409043134</v>
      </c>
      <c r="G79" s="15"/>
      <c r="H79" s="15"/>
      <c r="I79" s="15"/>
      <c r="J79" s="15"/>
      <c r="M79" s="18"/>
      <c r="N79" s="27"/>
      <c r="O79" s="27"/>
      <c r="P79" s="27"/>
    </row>
    <row r="80" spans="2:16" x14ac:dyDescent="0.25">
      <c r="B80" t="s">
        <v>1</v>
      </c>
      <c r="C80" t="s">
        <v>17</v>
      </c>
      <c r="D80" s="3" t="s">
        <v>43</v>
      </c>
      <c r="E80" s="15">
        <v>2.3086225026288121</v>
      </c>
      <c r="F80" s="15">
        <v>5.9095688748685609</v>
      </c>
      <c r="H80" s="15"/>
      <c r="I80" s="15"/>
      <c r="J80" s="15"/>
      <c r="M80" s="18"/>
      <c r="N80" s="27"/>
      <c r="O80" s="27"/>
      <c r="P80" s="27"/>
    </row>
    <row r="81" spans="8:16" x14ac:dyDescent="0.25">
      <c r="H81" s="15"/>
      <c r="I81" s="15"/>
      <c r="J81" s="15"/>
      <c r="M81" s="18"/>
      <c r="N81" s="27"/>
      <c r="O81" s="27"/>
      <c r="P81" s="27"/>
    </row>
    <row r="82" spans="8:16" x14ac:dyDescent="0.25">
      <c r="H82" s="15"/>
      <c r="I82" s="15"/>
      <c r="J82" s="15"/>
      <c r="M82" s="18"/>
      <c r="N82" s="27"/>
      <c r="O82" s="27"/>
      <c r="P82" s="27"/>
    </row>
    <row r="83" spans="8:16" x14ac:dyDescent="0.25">
      <c r="H83" s="15"/>
      <c r="I83" s="15"/>
      <c r="J83" s="15"/>
      <c r="M83" s="18"/>
      <c r="N83" s="27"/>
      <c r="O83" s="27"/>
      <c r="P83" s="27"/>
    </row>
    <row r="84" spans="8:16" x14ac:dyDescent="0.25">
      <c r="H84" s="15"/>
      <c r="I84" s="15"/>
      <c r="J84" s="15"/>
      <c r="M84" s="18"/>
      <c r="N84" s="27"/>
      <c r="O84" s="27"/>
      <c r="P84" s="27"/>
    </row>
    <row r="85" spans="8:16" x14ac:dyDescent="0.25">
      <c r="H85" s="15"/>
      <c r="I85" s="15"/>
      <c r="J85" s="15"/>
      <c r="M85" s="27"/>
      <c r="N85" s="27"/>
      <c r="O85" s="27"/>
      <c r="P85" s="27"/>
    </row>
    <row r="86" spans="8:16" x14ac:dyDescent="0.25">
      <c r="H86" s="15"/>
      <c r="I86" s="15"/>
      <c r="J86" s="15"/>
      <c r="M86" s="27"/>
      <c r="N86" s="27"/>
      <c r="O86" s="27"/>
      <c r="P86" s="27"/>
    </row>
    <row r="87" spans="8:16" x14ac:dyDescent="0.25">
      <c r="H87" s="15"/>
      <c r="I87" s="15"/>
      <c r="J87" s="15"/>
      <c r="M87" s="27"/>
      <c r="N87" s="27"/>
      <c r="O87" s="27"/>
      <c r="P87" s="27"/>
    </row>
    <row r="88" spans="8:16" x14ac:dyDescent="0.25">
      <c r="H88" s="15"/>
      <c r="I88" s="15"/>
      <c r="J88" s="15"/>
      <c r="M88" s="27"/>
      <c r="N88" s="27"/>
      <c r="O88" s="27"/>
      <c r="P88" s="18"/>
    </row>
    <row r="89" spans="8:16" x14ac:dyDescent="0.25">
      <c r="H89" s="15"/>
      <c r="I89" s="15"/>
      <c r="J89" s="15"/>
      <c r="M89" s="27"/>
      <c r="N89" s="27"/>
      <c r="O89" s="27"/>
      <c r="P89" s="18"/>
    </row>
    <row r="90" spans="8:16" x14ac:dyDescent="0.25">
      <c r="H90" s="15"/>
      <c r="I90" s="15"/>
      <c r="J90" s="15"/>
      <c r="M90" s="27"/>
      <c r="N90" s="27"/>
      <c r="O90" s="27"/>
      <c r="P90" s="18"/>
    </row>
    <row r="91" spans="8:16" x14ac:dyDescent="0.25">
      <c r="H91" s="15"/>
      <c r="I91" s="15"/>
      <c r="J91" s="15"/>
      <c r="M91" s="27"/>
      <c r="N91" s="27"/>
      <c r="O91" s="27"/>
      <c r="P91" s="18"/>
    </row>
    <row r="92" spans="8:16" x14ac:dyDescent="0.25">
      <c r="H92" s="15"/>
      <c r="I92" s="15"/>
      <c r="J92" s="15"/>
      <c r="M92" s="27"/>
      <c r="N92" s="27"/>
      <c r="O92" s="27"/>
      <c r="P92" s="18"/>
    </row>
    <row r="93" spans="8:16" x14ac:dyDescent="0.25">
      <c r="H93" s="15"/>
      <c r="I93" s="15"/>
      <c r="J93" s="15"/>
      <c r="M93" s="27"/>
      <c r="N93" s="27"/>
      <c r="O93" s="27"/>
      <c r="P93" s="18"/>
    </row>
    <row r="94" spans="8:16" x14ac:dyDescent="0.25">
      <c r="H94" s="15"/>
      <c r="I94" s="15"/>
      <c r="J94" s="15"/>
      <c r="P94" s="4"/>
    </row>
    <row r="95" spans="8:16" x14ac:dyDescent="0.25">
      <c r="H95" s="15"/>
      <c r="I95" s="15"/>
      <c r="J95" s="15"/>
      <c r="P95" s="4"/>
    </row>
    <row r="96" spans="8:16" x14ac:dyDescent="0.25">
      <c r="H96" s="15"/>
      <c r="I96" s="15"/>
      <c r="J96" s="15"/>
      <c r="P96" s="4"/>
    </row>
    <row r="97" spans="8:22" x14ac:dyDescent="0.25">
      <c r="H97" s="15"/>
      <c r="I97" s="15"/>
      <c r="J97" s="15"/>
      <c r="P97" s="4"/>
    </row>
    <row r="98" spans="8:22" x14ac:dyDescent="0.25">
      <c r="H98" s="15"/>
      <c r="I98" s="15"/>
      <c r="J98" s="15"/>
      <c r="P98" s="4"/>
    </row>
    <row r="99" spans="8:22" x14ac:dyDescent="0.25">
      <c r="H99" s="15"/>
      <c r="I99" s="15"/>
      <c r="J99" s="15"/>
      <c r="P99" s="4"/>
    </row>
    <row r="100" spans="8:22" x14ac:dyDescent="0.25">
      <c r="H100" s="15"/>
      <c r="I100" s="15"/>
      <c r="J100" s="15"/>
      <c r="P100" s="4"/>
    </row>
    <row r="101" spans="8:22" x14ac:dyDescent="0.25">
      <c r="H101" s="15"/>
      <c r="I101" s="15"/>
      <c r="J101" s="15"/>
      <c r="P101" s="4"/>
    </row>
    <row r="102" spans="8:22" x14ac:dyDescent="0.25">
      <c r="H102" s="15"/>
      <c r="I102" s="15"/>
      <c r="J102" s="15"/>
      <c r="P102" s="4"/>
    </row>
    <row r="103" spans="8:22" x14ac:dyDescent="0.25">
      <c r="H103" s="15"/>
      <c r="I103" s="15"/>
      <c r="J103" s="15"/>
      <c r="P103" s="4"/>
    </row>
    <row r="104" spans="8:22" x14ac:dyDescent="0.25">
      <c r="H104" s="15"/>
      <c r="I104" s="15"/>
      <c r="J104" s="15"/>
      <c r="P104" s="4"/>
    </row>
    <row r="105" spans="8:22" x14ac:dyDescent="0.25">
      <c r="H105" s="15"/>
      <c r="I105" s="15"/>
      <c r="J105" s="15"/>
      <c r="P105" s="4"/>
      <c r="T105" s="3"/>
    </row>
    <row r="106" spans="8:22" x14ac:dyDescent="0.25">
      <c r="H106" s="15"/>
      <c r="I106" s="15"/>
      <c r="J106" s="15"/>
      <c r="P106" s="4"/>
      <c r="T106" s="3"/>
    </row>
    <row r="107" spans="8:22" x14ac:dyDescent="0.25">
      <c r="H107" s="15"/>
      <c r="I107" s="15"/>
      <c r="J107" s="15"/>
      <c r="P107" s="4"/>
      <c r="T107" s="3"/>
    </row>
    <row r="108" spans="8:22" x14ac:dyDescent="0.25">
      <c r="H108" s="15"/>
      <c r="I108" s="15"/>
      <c r="J108" s="15"/>
      <c r="P108" s="4"/>
      <c r="T108" s="3"/>
    </row>
    <row r="109" spans="8:22" x14ac:dyDescent="0.25">
      <c r="H109" s="15"/>
      <c r="I109" s="15"/>
      <c r="J109" s="15"/>
      <c r="P109" s="4"/>
      <c r="T109" s="3"/>
    </row>
    <row r="110" spans="8:22" x14ac:dyDescent="0.25">
      <c r="H110" s="15"/>
      <c r="I110" s="15"/>
      <c r="J110" s="15"/>
      <c r="P110" s="4"/>
      <c r="T110" s="3"/>
    </row>
    <row r="111" spans="8:22" x14ac:dyDescent="0.25">
      <c r="H111" s="15"/>
      <c r="I111" s="15"/>
      <c r="J111" s="15"/>
      <c r="P111" s="4"/>
      <c r="T111" s="3"/>
    </row>
    <row r="112" spans="8:22" x14ac:dyDescent="0.25">
      <c r="H112" s="15"/>
      <c r="I112" s="15"/>
      <c r="J112" s="15"/>
      <c r="P112" s="4"/>
      <c r="T112" s="3"/>
      <c r="V112" s="26"/>
    </row>
    <row r="113" spans="4:20" x14ac:dyDescent="0.25">
      <c r="H113" s="15"/>
      <c r="I113" s="15"/>
      <c r="J113" s="15"/>
      <c r="P113" s="4"/>
      <c r="T113" s="3"/>
    </row>
    <row r="114" spans="4:20" x14ac:dyDescent="0.25">
      <c r="H114" s="15"/>
      <c r="I114" s="15"/>
      <c r="J114" s="15"/>
      <c r="P114" s="4"/>
      <c r="T114" s="3"/>
    </row>
    <row r="115" spans="4:20" x14ac:dyDescent="0.25">
      <c r="H115" s="15"/>
      <c r="I115" s="15"/>
      <c r="J115" s="15"/>
      <c r="P115" s="4"/>
      <c r="T115" s="3"/>
    </row>
    <row r="116" spans="4:20" x14ac:dyDescent="0.25">
      <c r="H116" s="15"/>
      <c r="I116" s="15"/>
      <c r="J116" s="15"/>
      <c r="T116" s="3"/>
    </row>
    <row r="117" spans="4:20" x14ac:dyDescent="0.25">
      <c r="H117" s="15"/>
      <c r="I117" s="15"/>
      <c r="J117" s="15"/>
      <c r="T117" s="3"/>
    </row>
    <row r="118" spans="4:20" x14ac:dyDescent="0.25">
      <c r="H118" s="15"/>
      <c r="I118" s="15"/>
      <c r="J118" s="15"/>
      <c r="T118" s="3"/>
    </row>
    <row r="119" spans="4:20" x14ac:dyDescent="0.25">
      <c r="H119" s="15"/>
      <c r="I119" s="15"/>
      <c r="J119" s="15"/>
      <c r="T119" s="3"/>
    </row>
    <row r="120" spans="4:20" x14ac:dyDescent="0.25">
      <c r="H120" s="15"/>
      <c r="I120" s="15"/>
      <c r="J120" s="15"/>
      <c r="T120" s="3"/>
    </row>
    <row r="121" spans="4:20" x14ac:dyDescent="0.25">
      <c r="H121" s="15"/>
      <c r="I121" s="15"/>
      <c r="J121" s="15"/>
      <c r="T121" s="3"/>
    </row>
    <row r="122" spans="4:20" x14ac:dyDescent="0.25">
      <c r="H122" s="15"/>
      <c r="I122" s="15"/>
      <c r="J122" s="15"/>
      <c r="T122" s="3"/>
    </row>
    <row r="123" spans="4:20" x14ac:dyDescent="0.25">
      <c r="H123" s="15"/>
      <c r="I123" s="15"/>
      <c r="J123" s="15"/>
      <c r="T123" s="3"/>
    </row>
    <row r="124" spans="4:20" x14ac:dyDescent="0.25">
      <c r="H124" s="15"/>
      <c r="I124" s="15"/>
      <c r="J124" s="15"/>
      <c r="T124" s="3"/>
    </row>
    <row r="125" spans="4:20" x14ac:dyDescent="0.25">
      <c r="D125" s="3"/>
      <c r="T125" s="3"/>
    </row>
    <row r="126" spans="4:20" x14ac:dyDescent="0.25">
      <c r="D126" s="3"/>
      <c r="T126" s="3"/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Natural abundance_SP</vt:lpstr>
      <vt:lpstr>Natural abundance_18Odata</vt:lpstr>
      <vt:lpstr>Natural abundance_N2Ofluxrates</vt:lpstr>
      <vt:lpstr>Natural abundance_logisticpreds</vt:lpstr>
      <vt:lpstr>Enriched_N2Ofluxrates</vt:lpstr>
      <vt:lpstr>Enriched_d15N and AP</vt:lpstr>
      <vt:lpstr>Soil properties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Stuchiner</dc:creator>
  <cp:lastModifiedBy>Sedlins,Mara</cp:lastModifiedBy>
  <dcterms:created xsi:type="dcterms:W3CDTF">2021-03-29T17:52:23Z</dcterms:created>
  <dcterms:modified xsi:type="dcterms:W3CDTF">2022-05-02T15:22:33Z</dcterms:modified>
</cp:coreProperties>
</file>